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8915" windowHeight="7995" activeTab="1"/>
  </bookViews>
  <sheets>
    <sheet name="COMPRA REGIONAL" sheetId="4" r:id="rId1"/>
    <sheet name="STOCK AEM" sheetId="3" r:id="rId2"/>
    <sheet name="RES.COMPRA NAC." sheetId="2" r:id="rId3"/>
    <sheet name="DESIERTOS" sheetId="1" r:id="rId4"/>
    <sheet name="Hoja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0" hidden="1">'COMPRA REGIONAL'!$A$6:$J$191</definedName>
    <definedName name="_xlnm._FilterDatabase" localSheetId="3" hidden="1">DESIERTOS!$A$6:$H$205</definedName>
    <definedName name="_xlnm._FilterDatabase" localSheetId="2" hidden="1">'RES.COMPRA NAC.'!$A$3:$I$320</definedName>
    <definedName name="_xlnm._FilterDatabase" localSheetId="1" hidden="1">'STOCK AEM'!$A$5:$AN$295</definedName>
    <definedName name="_xlnm.Print_Area" localSheetId="0">'COMPRA REGIONAL'!$A$1:$AE$190</definedName>
    <definedName name="CASA">#REF!</definedName>
    <definedName name="mama" localSheetId="3">#REF!</definedName>
    <definedName name="mama">#REF!</definedName>
    <definedName name="tito" localSheetId="3">#REF!</definedName>
    <definedName name="tito">#REF!</definedName>
    <definedName name="_xlnm.Print_Titles" localSheetId="0">'COMPRA REGIONAL'!$5:$6</definedName>
    <definedName name="_xlnm.Print_Titles" localSheetId="2">'RES.COMPRA NAC.'!$1:$3</definedName>
  </definedNames>
  <calcPr calcId="125725"/>
</workbook>
</file>

<file path=xl/calcChain.xml><?xml version="1.0" encoding="utf-8"?>
<calcChain xmlns="http://schemas.openxmlformats.org/spreadsheetml/2006/main">
  <c r="G9" i="5"/>
  <c r="A8" i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N295" i="3" l="1"/>
  <c r="AK295"/>
  <c r="AN294"/>
  <c r="AG294"/>
  <c r="AA294"/>
  <c r="AE294" s="1"/>
  <c r="AH294" s="1"/>
  <c r="AN293"/>
  <c r="AG293"/>
  <c r="AE293"/>
  <c r="AH293" s="1"/>
  <c r="AA293"/>
  <c r="AN292"/>
  <c r="AI292"/>
  <c r="AG292"/>
  <c r="AC292"/>
  <c r="AE292" s="1"/>
  <c r="AH292" s="1"/>
  <c r="AK292" s="1"/>
  <c r="AB292"/>
  <c r="AA292"/>
  <c r="AN291"/>
  <c r="AI291"/>
  <c r="AG291"/>
  <c r="AC291"/>
  <c r="AE291" s="1"/>
  <c r="AH291" s="1"/>
  <c r="AK291" s="1"/>
  <c r="AB291"/>
  <c r="AA291"/>
  <c r="AN290"/>
  <c r="AI290"/>
  <c r="AG290"/>
  <c r="AC290"/>
  <c r="AE290" s="1"/>
  <c r="AH290" s="1"/>
  <c r="AK290" s="1"/>
  <c r="AB290"/>
  <c r="AA290"/>
  <c r="AN289"/>
  <c r="AI289"/>
  <c r="AG289"/>
  <c r="AC289"/>
  <c r="AE289" s="1"/>
  <c r="AH289" s="1"/>
  <c r="AK289" s="1"/>
  <c r="AB289"/>
  <c r="AA289"/>
  <c r="AN288"/>
  <c r="AI288"/>
  <c r="AG288"/>
  <c r="AC288"/>
  <c r="AE288" s="1"/>
  <c r="AH288" s="1"/>
  <c r="AK288" s="1"/>
  <c r="AB288"/>
  <c r="AA288"/>
  <c r="AN287"/>
  <c r="AI287"/>
  <c r="AG287"/>
  <c r="AC287"/>
  <c r="AE287" s="1"/>
  <c r="AH287" s="1"/>
  <c r="AK287" s="1"/>
  <c r="AB287"/>
  <c r="AA287"/>
  <c r="AN286"/>
  <c r="AI286"/>
  <c r="AG286"/>
  <c r="AC286"/>
  <c r="AE286" s="1"/>
  <c r="AH286" s="1"/>
  <c r="AK286" s="1"/>
  <c r="AB286"/>
  <c r="AA286"/>
  <c r="AN285"/>
  <c r="AI285"/>
  <c r="AG285"/>
  <c r="AC285"/>
  <c r="AE285" s="1"/>
  <c r="AH285" s="1"/>
  <c r="AK285" s="1"/>
  <c r="AB285"/>
  <c r="AA285"/>
  <c r="AN284"/>
  <c r="AI284"/>
  <c r="AG284"/>
  <c r="AC284"/>
  <c r="AE284" s="1"/>
  <c r="AH284" s="1"/>
  <c r="AK284" s="1"/>
  <c r="AB284"/>
  <c r="AA284"/>
  <c r="AN283"/>
  <c r="AI283"/>
  <c r="AG283"/>
  <c r="AC283"/>
  <c r="AE283" s="1"/>
  <c r="AH283" s="1"/>
  <c r="AK283" s="1"/>
  <c r="AB283"/>
  <c r="AA283"/>
  <c r="AN282"/>
  <c r="AI282"/>
  <c r="AG282"/>
  <c r="AC282"/>
  <c r="AE282" s="1"/>
  <c r="AH282" s="1"/>
  <c r="AK282" s="1"/>
  <c r="AB282"/>
  <c r="AA282"/>
  <c r="AN281"/>
  <c r="AI281"/>
  <c r="AG281"/>
  <c r="AC281"/>
  <c r="AE281" s="1"/>
  <c r="AH281" s="1"/>
  <c r="AK281" s="1"/>
  <c r="AB281"/>
  <c r="AA281"/>
  <c r="AN280"/>
  <c r="AI280"/>
  <c r="AG280"/>
  <c r="AC280"/>
  <c r="AE280" s="1"/>
  <c r="AH280" s="1"/>
  <c r="AK280" s="1"/>
  <c r="AB280"/>
  <c r="AA280"/>
  <c r="AN279"/>
  <c r="AI279"/>
  <c r="AG279"/>
  <c r="AC279"/>
  <c r="AE279" s="1"/>
  <c r="AH279" s="1"/>
  <c r="AK279" s="1"/>
  <c r="AB279"/>
  <c r="AA279"/>
  <c r="AN278"/>
  <c r="AI278"/>
  <c r="AG278"/>
  <c r="AC278"/>
  <c r="AE278" s="1"/>
  <c r="AH278" s="1"/>
  <c r="AK278" s="1"/>
  <c r="AB278"/>
  <c r="AA278"/>
  <c r="AN277"/>
  <c r="AI277"/>
  <c r="AG277"/>
  <c r="AC277"/>
  <c r="AE277" s="1"/>
  <c r="AH277" s="1"/>
  <c r="AK277" s="1"/>
  <c r="AB277"/>
  <c r="AA277"/>
  <c r="AN276"/>
  <c r="AI276"/>
  <c r="AG276"/>
  <c r="AC276"/>
  <c r="AE276" s="1"/>
  <c r="AH276" s="1"/>
  <c r="AK276" s="1"/>
  <c r="AN275"/>
  <c r="AI275"/>
  <c r="AG275"/>
  <c r="AC275"/>
  <c r="AE275" s="1"/>
  <c r="AH275" s="1"/>
  <c r="AK275" s="1"/>
  <c r="AB275"/>
  <c r="AA275"/>
  <c r="AN274"/>
  <c r="AI274"/>
  <c r="AG274"/>
  <c r="AC274"/>
  <c r="AE274" s="1"/>
  <c r="AH274" s="1"/>
  <c r="AK274" s="1"/>
  <c r="AB274"/>
  <c r="AA274"/>
  <c r="AN273"/>
  <c r="AI273"/>
  <c r="AG273"/>
  <c r="AC273"/>
  <c r="AE273" s="1"/>
  <c r="AH273" s="1"/>
  <c r="AK273" s="1"/>
  <c r="AB273"/>
  <c r="AA273"/>
  <c r="AN272"/>
  <c r="AI272"/>
  <c r="AG272"/>
  <c r="AC272"/>
  <c r="AE272" s="1"/>
  <c r="AH272" s="1"/>
  <c r="AK272" s="1"/>
  <c r="AB272"/>
  <c r="AA272"/>
  <c r="AN271"/>
  <c r="AI271"/>
  <c r="AG271"/>
  <c r="AC271"/>
  <c r="AE271" s="1"/>
  <c r="AH271" s="1"/>
  <c r="AK271" s="1"/>
  <c r="AB271"/>
  <c r="AA271"/>
  <c r="AN270"/>
  <c r="AI270"/>
  <c r="AG270"/>
  <c r="AC270"/>
  <c r="AE270" s="1"/>
  <c r="AH270" s="1"/>
  <c r="AK270" s="1"/>
  <c r="AB270"/>
  <c r="AA270"/>
  <c r="AN269"/>
  <c r="AI269"/>
  <c r="AG269"/>
  <c r="AC269"/>
  <c r="AE269" s="1"/>
  <c r="AH269" s="1"/>
  <c r="AK269" s="1"/>
  <c r="AB269"/>
  <c r="AA269"/>
  <c r="AN268"/>
  <c r="AI268"/>
  <c r="AG268"/>
  <c r="AC268"/>
  <c r="AE268" s="1"/>
  <c r="AH268" s="1"/>
  <c r="AK268" s="1"/>
  <c r="AB268"/>
  <c r="AA268"/>
  <c r="AN267"/>
  <c r="AI267"/>
  <c r="AG267"/>
  <c r="AC267"/>
  <c r="AE267" s="1"/>
  <c r="AH267" s="1"/>
  <c r="AK267" s="1"/>
  <c r="AB267"/>
  <c r="AA267"/>
  <c r="AN266"/>
  <c r="AI266"/>
  <c r="AG266"/>
  <c r="AC266"/>
  <c r="AE266" s="1"/>
  <c r="AH266" s="1"/>
  <c r="AK266" s="1"/>
  <c r="AB266"/>
  <c r="AA266"/>
  <c r="AN265"/>
  <c r="AI265"/>
  <c r="AG265"/>
  <c r="AC265"/>
  <c r="AE265" s="1"/>
  <c r="AH265" s="1"/>
  <c r="AK265" s="1"/>
  <c r="AB265"/>
  <c r="AA265"/>
  <c r="AN264"/>
  <c r="AI264"/>
  <c r="AG264"/>
  <c r="AC264"/>
  <c r="AE264" s="1"/>
  <c r="AH264" s="1"/>
  <c r="AK264" s="1"/>
  <c r="AB264"/>
  <c r="AA264"/>
  <c r="AN263"/>
  <c r="AI263"/>
  <c r="AG263"/>
  <c r="AC263"/>
  <c r="AE263" s="1"/>
  <c r="AH263" s="1"/>
  <c r="AK263" s="1"/>
  <c r="AB263"/>
  <c r="AA263"/>
  <c r="AN262"/>
  <c r="AI262"/>
  <c r="AG262"/>
  <c r="AC262"/>
  <c r="AE262" s="1"/>
  <c r="AH262" s="1"/>
  <c r="AK262" s="1"/>
  <c r="AB262"/>
  <c r="AA262"/>
  <c r="AN261"/>
  <c r="AI261"/>
  <c r="AG261"/>
  <c r="AC261"/>
  <c r="AE261" s="1"/>
  <c r="AH261" s="1"/>
  <c r="AK261" s="1"/>
  <c r="AB261"/>
  <c r="AA261"/>
  <c r="AN260"/>
  <c r="AI260"/>
  <c r="AG260"/>
  <c r="AC260"/>
  <c r="AE260" s="1"/>
  <c r="AH260" s="1"/>
  <c r="AK260" s="1"/>
  <c r="AB260"/>
  <c r="AA260"/>
  <c r="AN259"/>
  <c r="AI259"/>
  <c r="AG259"/>
  <c r="AC259"/>
  <c r="AE259" s="1"/>
  <c r="AH259" s="1"/>
  <c r="AK259" s="1"/>
  <c r="AB259"/>
  <c r="AA259"/>
  <c r="AN258"/>
  <c r="AI258"/>
  <c r="AG258"/>
  <c r="AC258"/>
  <c r="AE258" s="1"/>
  <c r="AH258" s="1"/>
  <c r="AK258" s="1"/>
  <c r="AB258"/>
  <c r="AA258"/>
  <c r="AN257"/>
  <c r="AI257"/>
  <c r="AG257"/>
  <c r="AC257"/>
  <c r="AE257" s="1"/>
  <c r="AH257" s="1"/>
  <c r="AK257" s="1"/>
  <c r="AB257"/>
  <c r="AA257"/>
  <c r="AN256"/>
  <c r="AI256"/>
  <c r="AG256"/>
  <c r="AC256"/>
  <c r="AE256" s="1"/>
  <c r="AH256" s="1"/>
  <c r="AK256" s="1"/>
  <c r="AB256"/>
  <c r="AA256"/>
  <c r="AN255"/>
  <c r="AI255"/>
  <c r="AG255"/>
  <c r="AC255"/>
  <c r="AE255" s="1"/>
  <c r="AH255" s="1"/>
  <c r="AK255" s="1"/>
  <c r="AB255"/>
  <c r="AA255"/>
  <c r="AN254"/>
  <c r="AI254"/>
  <c r="AG254"/>
  <c r="AC254"/>
  <c r="AE254" s="1"/>
  <c r="AH254" s="1"/>
  <c r="AK254" s="1"/>
  <c r="AB254"/>
  <c r="AA254"/>
  <c r="AN253"/>
  <c r="AI253"/>
  <c r="AG253"/>
  <c r="AC253"/>
  <c r="AB253"/>
  <c r="AA253"/>
  <c r="AN252"/>
  <c r="AI252"/>
  <c r="AG252"/>
  <c r="AC252"/>
  <c r="AB252"/>
  <c r="AA252"/>
  <c r="AN251"/>
  <c r="AI251"/>
  <c r="AG251"/>
  <c r="AC251"/>
  <c r="AB251"/>
  <c r="AA251"/>
  <c r="AN250"/>
  <c r="AI250"/>
  <c r="AG250"/>
  <c r="AC250"/>
  <c r="AB250"/>
  <c r="AA250"/>
  <c r="AN249"/>
  <c r="AI249"/>
  <c r="AG249"/>
  <c r="AC249"/>
  <c r="AB249"/>
  <c r="AA249"/>
  <c r="AN248"/>
  <c r="AI248"/>
  <c r="AG248"/>
  <c r="AC248"/>
  <c r="AB248"/>
  <c r="AA248"/>
  <c r="AN247"/>
  <c r="AI247"/>
  <c r="AG247"/>
  <c r="AC247"/>
  <c r="AB247"/>
  <c r="AA247"/>
  <c r="AN246"/>
  <c r="AI246"/>
  <c r="AG246"/>
  <c r="AC246"/>
  <c r="AB246"/>
  <c r="AA246"/>
  <c r="AN245"/>
  <c r="AI245"/>
  <c r="AG245"/>
  <c r="AC245"/>
  <c r="AB245"/>
  <c r="AA245"/>
  <c r="AN244"/>
  <c r="AI244"/>
  <c r="AG244"/>
  <c r="AC244"/>
  <c r="AB244"/>
  <c r="AA244"/>
  <c r="AN243"/>
  <c r="AI243"/>
  <c r="AG243"/>
  <c r="AC243"/>
  <c r="AB243"/>
  <c r="AA243"/>
  <c r="AN242"/>
  <c r="AI242"/>
  <c r="AG242"/>
  <c r="AC242"/>
  <c r="AB242"/>
  <c r="AA242"/>
  <c r="AN241"/>
  <c r="AI241"/>
  <c r="AG241"/>
  <c r="AC241"/>
  <c r="AB241"/>
  <c r="AA241"/>
  <c r="AN240"/>
  <c r="AI240"/>
  <c r="AG240"/>
  <c r="AC240"/>
  <c r="AB240"/>
  <c r="AA240"/>
  <c r="AN239"/>
  <c r="AI239"/>
  <c r="AG239"/>
  <c r="AC239"/>
  <c r="AB239"/>
  <c r="AA239"/>
  <c r="AN238"/>
  <c r="AI238"/>
  <c r="AG238"/>
  <c r="AC238"/>
  <c r="AB238"/>
  <c r="AA238"/>
  <c r="AN237"/>
  <c r="AI237"/>
  <c r="AG237"/>
  <c r="AC237"/>
  <c r="AB237"/>
  <c r="AA237"/>
  <c r="AN236"/>
  <c r="AI236"/>
  <c r="AG236"/>
  <c r="AC236"/>
  <c r="AB236"/>
  <c r="AA236"/>
  <c r="AN235"/>
  <c r="AI235"/>
  <c r="AG235"/>
  <c r="AC235"/>
  <c r="AB235"/>
  <c r="AA235"/>
  <c r="AN234"/>
  <c r="AI234"/>
  <c r="AG234"/>
  <c r="AC234"/>
  <c r="AB234"/>
  <c r="AA234"/>
  <c r="AN233"/>
  <c r="AI233"/>
  <c r="AG233"/>
  <c r="AC233"/>
  <c r="AB233"/>
  <c r="AA233"/>
  <c r="AN232"/>
  <c r="AI232"/>
  <c r="AG232"/>
  <c r="AC232"/>
  <c r="AB232"/>
  <c r="AA232"/>
  <c r="AN231"/>
  <c r="AI231"/>
  <c r="AG231"/>
  <c r="AC231"/>
  <c r="AB231"/>
  <c r="AA231"/>
  <c r="AN230"/>
  <c r="AI230"/>
  <c r="AG230"/>
  <c r="AC230"/>
  <c r="AB230"/>
  <c r="AA230"/>
  <c r="AN229"/>
  <c r="AI229"/>
  <c r="AG229"/>
  <c r="AC229"/>
  <c r="AB229"/>
  <c r="AA229"/>
  <c r="AN228"/>
  <c r="AI228"/>
  <c r="AG228"/>
  <c r="AC228"/>
  <c r="AB228"/>
  <c r="AA228"/>
  <c r="AN227"/>
  <c r="AI227"/>
  <c r="AG227"/>
  <c r="AC227"/>
  <c r="AB227"/>
  <c r="AA227"/>
  <c r="AN226"/>
  <c r="AI226"/>
  <c r="AG226"/>
  <c r="AC226"/>
  <c r="AB226"/>
  <c r="AA226"/>
  <c r="AN225"/>
  <c r="AI225"/>
  <c r="AG225"/>
  <c r="AC225"/>
  <c r="AB225"/>
  <c r="AA225"/>
  <c r="AN224"/>
  <c r="AI224"/>
  <c r="AG224"/>
  <c r="AC224"/>
  <c r="AB224"/>
  <c r="AA224"/>
  <c r="AN223"/>
  <c r="AI223"/>
  <c r="AG223"/>
  <c r="AC223"/>
  <c r="AB223"/>
  <c r="AA223"/>
  <c r="AN222"/>
  <c r="AI222"/>
  <c r="AG222"/>
  <c r="AC222"/>
  <c r="AB222"/>
  <c r="AA222"/>
  <c r="AN221"/>
  <c r="AI221"/>
  <c r="AG221"/>
  <c r="AC221"/>
  <c r="AB221"/>
  <c r="AA221"/>
  <c r="AN220"/>
  <c r="AI220"/>
  <c r="AG220"/>
  <c r="AC220"/>
  <c r="AB220"/>
  <c r="AA220"/>
  <c r="AN219"/>
  <c r="AI219"/>
  <c r="AG219"/>
  <c r="AC219"/>
  <c r="AB219"/>
  <c r="AA219"/>
  <c r="AN218"/>
  <c r="AI218"/>
  <c r="AG218"/>
  <c r="AC218"/>
  <c r="AB218"/>
  <c r="AA218"/>
  <c r="AN217"/>
  <c r="AI217"/>
  <c r="AG217"/>
  <c r="AC217"/>
  <c r="AB217"/>
  <c r="AA217"/>
  <c r="AN216"/>
  <c r="AI216"/>
  <c r="AG216"/>
  <c r="AC216"/>
  <c r="AB216"/>
  <c r="AA216"/>
  <c r="AN215"/>
  <c r="AI215"/>
  <c r="AG215"/>
  <c r="AC215"/>
  <c r="AB215"/>
  <c r="AA215"/>
  <c r="AN214"/>
  <c r="AI214"/>
  <c r="AG214"/>
  <c r="AC214"/>
  <c r="AB214"/>
  <c r="AA214"/>
  <c r="AN213"/>
  <c r="AI213"/>
  <c r="AG213"/>
  <c r="AC213"/>
  <c r="AB213"/>
  <c r="AA213"/>
  <c r="AN212"/>
  <c r="AI212"/>
  <c r="AG212"/>
  <c r="AC212"/>
  <c r="AB212"/>
  <c r="AA212"/>
  <c r="AN211"/>
  <c r="AI211"/>
  <c r="AG211"/>
  <c r="AC211"/>
  <c r="AB211"/>
  <c r="AA211"/>
  <c r="AN210"/>
  <c r="AI210"/>
  <c r="AG210"/>
  <c r="AC210"/>
  <c r="AB210"/>
  <c r="AA210"/>
  <c r="AN209"/>
  <c r="AI209"/>
  <c r="AG209"/>
  <c r="AC209"/>
  <c r="AB209"/>
  <c r="AA209"/>
  <c r="AN208"/>
  <c r="AI208"/>
  <c r="AG208"/>
  <c r="AC208"/>
  <c r="AE208" s="1"/>
  <c r="AH208" s="1"/>
  <c r="AK208" s="1"/>
  <c r="AB208"/>
  <c r="AA208"/>
  <c r="AN207"/>
  <c r="AI207"/>
  <c r="AG207"/>
  <c r="AC207"/>
  <c r="AE207" s="1"/>
  <c r="AH207" s="1"/>
  <c r="AK207" s="1"/>
  <c r="AB207"/>
  <c r="AA207"/>
  <c r="AN206"/>
  <c r="AI206"/>
  <c r="AG206"/>
  <c r="AC206"/>
  <c r="AE206" s="1"/>
  <c r="AH206" s="1"/>
  <c r="AK206" s="1"/>
  <c r="AB206"/>
  <c r="AA206"/>
  <c r="AN205"/>
  <c r="AI205"/>
  <c r="AG205"/>
  <c r="AC205"/>
  <c r="AE205" s="1"/>
  <c r="AH205" s="1"/>
  <c r="AK205" s="1"/>
  <c r="AB205"/>
  <c r="AA205"/>
  <c r="AN204"/>
  <c r="AI204"/>
  <c r="AG204"/>
  <c r="AC204"/>
  <c r="AE204" s="1"/>
  <c r="AH204" s="1"/>
  <c r="AK204" s="1"/>
  <c r="AB204"/>
  <c r="AA204"/>
  <c r="AN203"/>
  <c r="AI203"/>
  <c r="AG203"/>
  <c r="AC203"/>
  <c r="AE203" s="1"/>
  <c r="AH203" s="1"/>
  <c r="AK203" s="1"/>
  <c r="AB203"/>
  <c r="AA203"/>
  <c r="AN202"/>
  <c r="AI202"/>
  <c r="AG202"/>
  <c r="AC202"/>
  <c r="AE202" s="1"/>
  <c r="AH202" s="1"/>
  <c r="AK202" s="1"/>
  <c r="AB202"/>
  <c r="AA202"/>
  <c r="AN201"/>
  <c r="AI201"/>
  <c r="AG201"/>
  <c r="AC201"/>
  <c r="AE201" s="1"/>
  <c r="AH201" s="1"/>
  <c r="AK201" s="1"/>
  <c r="AB201"/>
  <c r="AA201"/>
  <c r="AN200"/>
  <c r="AI200"/>
  <c r="AG200"/>
  <c r="AC200"/>
  <c r="AE200" s="1"/>
  <c r="AH200" s="1"/>
  <c r="AK200" s="1"/>
  <c r="AB200"/>
  <c r="AA200"/>
  <c r="AN199"/>
  <c r="AI199"/>
  <c r="AG199"/>
  <c r="AC199"/>
  <c r="AE199" s="1"/>
  <c r="AH199" s="1"/>
  <c r="AK199" s="1"/>
  <c r="AB199"/>
  <c r="AA199"/>
  <c r="AN198"/>
  <c r="AI198"/>
  <c r="AG198"/>
  <c r="AC198"/>
  <c r="AE198" s="1"/>
  <c r="AH198" s="1"/>
  <c r="AK198" s="1"/>
  <c r="AB198"/>
  <c r="AA198"/>
  <c r="AN197"/>
  <c r="AI197"/>
  <c r="AG197"/>
  <c r="AC197"/>
  <c r="AE197" s="1"/>
  <c r="AH197" s="1"/>
  <c r="AK197" s="1"/>
  <c r="AB197"/>
  <c r="AA197"/>
  <c r="AN196"/>
  <c r="AI196"/>
  <c r="AG196"/>
  <c r="AC196"/>
  <c r="AE196" s="1"/>
  <c r="AH196" s="1"/>
  <c r="AK196" s="1"/>
  <c r="AB196"/>
  <c r="AA196"/>
  <c r="AN195"/>
  <c r="AI195"/>
  <c r="AG195"/>
  <c r="AC195"/>
  <c r="AE195" s="1"/>
  <c r="AH195" s="1"/>
  <c r="AK195" s="1"/>
  <c r="AB195"/>
  <c r="AA195"/>
  <c r="AN194"/>
  <c r="AI194"/>
  <c r="AG194"/>
  <c r="AC194"/>
  <c r="AE194" s="1"/>
  <c r="AH194" s="1"/>
  <c r="AK194" s="1"/>
  <c r="AB194"/>
  <c r="AA194"/>
  <c r="AN193"/>
  <c r="AI193"/>
  <c r="AG193"/>
  <c r="AC193"/>
  <c r="AE193" s="1"/>
  <c r="AH193" s="1"/>
  <c r="AK193" s="1"/>
  <c r="AB193"/>
  <c r="AA193"/>
  <c r="AN192"/>
  <c r="AI192"/>
  <c r="AG192"/>
  <c r="AC192"/>
  <c r="AE192" s="1"/>
  <c r="AH192" s="1"/>
  <c r="AK192" s="1"/>
  <c r="AB192"/>
  <c r="AA192"/>
  <c r="AN191"/>
  <c r="AI191"/>
  <c r="AG191"/>
  <c r="AC191"/>
  <c r="AE191" s="1"/>
  <c r="AH191" s="1"/>
  <c r="AK191" s="1"/>
  <c r="AB191"/>
  <c r="AA191"/>
  <c r="AN190"/>
  <c r="AI190"/>
  <c r="AG190"/>
  <c r="AC190"/>
  <c r="AE190" s="1"/>
  <c r="AH190" s="1"/>
  <c r="AK190" s="1"/>
  <c r="AB190"/>
  <c r="AA190"/>
  <c r="AN189"/>
  <c r="AI189"/>
  <c r="AG189"/>
  <c r="AC189"/>
  <c r="AE189" s="1"/>
  <c r="AH189" s="1"/>
  <c r="AK189" s="1"/>
  <c r="AB189"/>
  <c r="AA189"/>
  <c r="AN188"/>
  <c r="AI188"/>
  <c r="AG188"/>
  <c r="AC188"/>
  <c r="AE188" s="1"/>
  <c r="AH188" s="1"/>
  <c r="AK188" s="1"/>
  <c r="AB188"/>
  <c r="AA188"/>
  <c r="AN187"/>
  <c r="AI187"/>
  <c r="AG187"/>
  <c r="AC187"/>
  <c r="AE187" s="1"/>
  <c r="AH187" s="1"/>
  <c r="AK187" s="1"/>
  <c r="AB187"/>
  <c r="AA187"/>
  <c r="AN186"/>
  <c r="AI186"/>
  <c r="AG186"/>
  <c r="AC186"/>
  <c r="AE186" s="1"/>
  <c r="AH186" s="1"/>
  <c r="AK186" s="1"/>
  <c r="AB186"/>
  <c r="AA186"/>
  <c r="AN185"/>
  <c r="AI185"/>
  <c r="AG185"/>
  <c r="AC185"/>
  <c r="AE185" s="1"/>
  <c r="AH185" s="1"/>
  <c r="AK185" s="1"/>
  <c r="AB185"/>
  <c r="AA185"/>
  <c r="AN184"/>
  <c r="AI184"/>
  <c r="AG184"/>
  <c r="AC184"/>
  <c r="AE184" s="1"/>
  <c r="AH184" s="1"/>
  <c r="AK184" s="1"/>
  <c r="AB184"/>
  <c r="AA184"/>
  <c r="AN183"/>
  <c r="AI183"/>
  <c r="AG183"/>
  <c r="AC183"/>
  <c r="AE183" s="1"/>
  <c r="AH183" s="1"/>
  <c r="AK183" s="1"/>
  <c r="AB183"/>
  <c r="AA183"/>
  <c r="AN182"/>
  <c r="AI182"/>
  <c r="AG182"/>
  <c r="AC182"/>
  <c r="AE182" s="1"/>
  <c r="AH182" s="1"/>
  <c r="AK182" s="1"/>
  <c r="AB182"/>
  <c r="AA182"/>
  <c r="AN181"/>
  <c r="AI181"/>
  <c r="AG181"/>
  <c r="AC181"/>
  <c r="AE181" s="1"/>
  <c r="AH181" s="1"/>
  <c r="AK181" s="1"/>
  <c r="AB181"/>
  <c r="AA181"/>
  <c r="AN180"/>
  <c r="AI180"/>
  <c r="AG180"/>
  <c r="AC180"/>
  <c r="AE180" s="1"/>
  <c r="AH180" s="1"/>
  <c r="AK180" s="1"/>
  <c r="AB180"/>
  <c r="AA180"/>
  <c r="AN179"/>
  <c r="AI168"/>
  <c r="AG168"/>
  <c r="AC168"/>
  <c r="AB168"/>
  <c r="AA168"/>
  <c r="AN178"/>
  <c r="AI178"/>
  <c r="AG178"/>
  <c r="AC178"/>
  <c r="AB178"/>
  <c r="AA178"/>
  <c r="AN177"/>
  <c r="AI176"/>
  <c r="AG176"/>
  <c r="AC176"/>
  <c r="AB176"/>
  <c r="AA176"/>
  <c r="AN176"/>
  <c r="AI174"/>
  <c r="AG174"/>
  <c r="AC174"/>
  <c r="AB174"/>
  <c r="AA174"/>
  <c r="AN175"/>
  <c r="AI172"/>
  <c r="AG172"/>
  <c r="AC172"/>
  <c r="AB172"/>
  <c r="AA172"/>
  <c r="AN174"/>
  <c r="AI177"/>
  <c r="AG177"/>
  <c r="AC177"/>
  <c r="AB177"/>
  <c r="AA177"/>
  <c r="AN173"/>
  <c r="AI179"/>
  <c r="AG179"/>
  <c r="AC179"/>
  <c r="AB179"/>
  <c r="AA179"/>
  <c r="AN172"/>
  <c r="AI173"/>
  <c r="AG173"/>
  <c r="AC173"/>
  <c r="AB173"/>
  <c r="AA173"/>
  <c r="AN171"/>
  <c r="AI175"/>
  <c r="AG175"/>
  <c r="AC175"/>
  <c r="AB175"/>
  <c r="AA175"/>
  <c r="AN170"/>
  <c r="AI170"/>
  <c r="AG170"/>
  <c r="AC170"/>
  <c r="AB170"/>
  <c r="AA170"/>
  <c r="AN169"/>
  <c r="AI169"/>
  <c r="AG169"/>
  <c r="AC169"/>
  <c r="AB169"/>
  <c r="AA169"/>
  <c r="AN168"/>
  <c r="AI171"/>
  <c r="AG171"/>
  <c r="AC171"/>
  <c r="AB171"/>
  <c r="AA171"/>
  <c r="AN167"/>
  <c r="AI167"/>
  <c r="AG167"/>
  <c r="AC167"/>
  <c r="AB167"/>
  <c r="AA167"/>
  <c r="AN166"/>
  <c r="AI153"/>
  <c r="AG153"/>
  <c r="AC153"/>
  <c r="AB153"/>
  <c r="AA153"/>
  <c r="AN165"/>
  <c r="AI154"/>
  <c r="AG154"/>
  <c r="AC154"/>
  <c r="AB154"/>
  <c r="AA154"/>
  <c r="AN164"/>
  <c r="AI164"/>
  <c r="AG164"/>
  <c r="AC164"/>
  <c r="AB164"/>
  <c r="AA164"/>
  <c r="AN163"/>
  <c r="AI163"/>
  <c r="AG163"/>
  <c r="AC163"/>
  <c r="AB163"/>
  <c r="AA163"/>
  <c r="AN162"/>
  <c r="AI162"/>
  <c r="AG162"/>
  <c r="AC162"/>
  <c r="AB162"/>
  <c r="AA162"/>
  <c r="AN161"/>
  <c r="AI161"/>
  <c r="AG161"/>
  <c r="AC161"/>
  <c r="AB161"/>
  <c r="AA161"/>
  <c r="AN160"/>
  <c r="AI165"/>
  <c r="AG165"/>
  <c r="AC165"/>
  <c r="AB165"/>
  <c r="AA165"/>
  <c r="AN159"/>
  <c r="AI166"/>
  <c r="AG166"/>
  <c r="AC166"/>
  <c r="AB166"/>
  <c r="AA166"/>
  <c r="AN158"/>
  <c r="AI160"/>
  <c r="AG160"/>
  <c r="AC160"/>
  <c r="AB160"/>
  <c r="AA160"/>
  <c r="AN157"/>
  <c r="AI159"/>
  <c r="AG159"/>
  <c r="AC159"/>
  <c r="AB159"/>
  <c r="AA159"/>
  <c r="AN156"/>
  <c r="AI157"/>
  <c r="AG157"/>
  <c r="AC157"/>
  <c r="AB157"/>
  <c r="AA157"/>
  <c r="AN155"/>
  <c r="AI158"/>
  <c r="AG158"/>
  <c r="AC158"/>
  <c r="AB158"/>
  <c r="AA158"/>
  <c r="AN154"/>
  <c r="AI146"/>
  <c r="AG146"/>
  <c r="AC146"/>
  <c r="AB146"/>
  <c r="AA146"/>
  <c r="AN153"/>
  <c r="AI155"/>
  <c r="AG155"/>
  <c r="AC155"/>
  <c r="AB155"/>
  <c r="AA155"/>
  <c r="AN152"/>
  <c r="AI152"/>
  <c r="AG152"/>
  <c r="AC152"/>
  <c r="AB152"/>
  <c r="AA152"/>
  <c r="AN151"/>
  <c r="AI151"/>
  <c r="AG151"/>
  <c r="AC151"/>
  <c r="AB151"/>
  <c r="AA151"/>
  <c r="AN150"/>
  <c r="AI150"/>
  <c r="AG150"/>
  <c r="AC150"/>
  <c r="AB150"/>
  <c r="AA150"/>
  <c r="AN149"/>
  <c r="AI137"/>
  <c r="AG137"/>
  <c r="AC137"/>
  <c r="AB137"/>
  <c r="AA137"/>
  <c r="AN148"/>
  <c r="AI147"/>
  <c r="AG147"/>
  <c r="AC147"/>
  <c r="AB147"/>
  <c r="AA147"/>
  <c r="AN147"/>
  <c r="AI139"/>
  <c r="AG139"/>
  <c r="AC139"/>
  <c r="AB139"/>
  <c r="AA139"/>
  <c r="AN146"/>
  <c r="AI123"/>
  <c r="AG123"/>
  <c r="AC123"/>
  <c r="AB123"/>
  <c r="AA123"/>
  <c r="AN145"/>
  <c r="AI145"/>
  <c r="AG145"/>
  <c r="AE145"/>
  <c r="AH145" s="1"/>
  <c r="AA145"/>
  <c r="AN144"/>
  <c r="AI148"/>
  <c r="AG148"/>
  <c r="AB148"/>
  <c r="AA148"/>
  <c r="AE148" s="1"/>
  <c r="AH148" s="1"/>
  <c r="AN143"/>
  <c r="AI149"/>
  <c r="AG149"/>
  <c r="AC149"/>
  <c r="AB149"/>
  <c r="AA149"/>
  <c r="AN142"/>
  <c r="AI142"/>
  <c r="AG142"/>
  <c r="AC142"/>
  <c r="AB142"/>
  <c r="AA142"/>
  <c r="AN141"/>
  <c r="AI132"/>
  <c r="AG132"/>
  <c r="AC132"/>
  <c r="AB132"/>
  <c r="AA132"/>
  <c r="AN140"/>
  <c r="AI140"/>
  <c r="AG140"/>
  <c r="AC140"/>
  <c r="AB140"/>
  <c r="AA140"/>
  <c r="AN139"/>
  <c r="AI144"/>
  <c r="AG144"/>
  <c r="AC144"/>
  <c r="AB144"/>
  <c r="AA144"/>
  <c r="AN138"/>
  <c r="AI125"/>
  <c r="AG125"/>
  <c r="AC125"/>
  <c r="AB125"/>
  <c r="AA125"/>
  <c r="AN137"/>
  <c r="AI141"/>
  <c r="AG141"/>
  <c r="AC141"/>
  <c r="AB141"/>
  <c r="AA141"/>
  <c r="AN136"/>
  <c r="AI138"/>
  <c r="AG138"/>
  <c r="AC138"/>
  <c r="AB138"/>
  <c r="AA138"/>
  <c r="AN135"/>
  <c r="AI143"/>
  <c r="AG143"/>
  <c r="AC143"/>
  <c r="AB143"/>
  <c r="AA143"/>
  <c r="AN134"/>
  <c r="AI136"/>
  <c r="AG136"/>
  <c r="AC136"/>
  <c r="AB136"/>
  <c r="AA136"/>
  <c r="AN133"/>
  <c r="AI135"/>
  <c r="AG135"/>
  <c r="AC135"/>
  <c r="AB135"/>
  <c r="AA135"/>
  <c r="AN132"/>
  <c r="AI133"/>
  <c r="AG133"/>
  <c r="AC133"/>
  <c r="AB133"/>
  <c r="AA133"/>
  <c r="AN131"/>
  <c r="AI156"/>
  <c r="AG156"/>
  <c r="AC156"/>
  <c r="AB156"/>
  <c r="AA156"/>
  <c r="AN130"/>
  <c r="AI130"/>
  <c r="AG130"/>
  <c r="AC130"/>
  <c r="AB130"/>
  <c r="AA130"/>
  <c r="AN129"/>
  <c r="AI134"/>
  <c r="AG134"/>
  <c r="AC134"/>
  <c r="AB134"/>
  <c r="AA134"/>
  <c r="AN128"/>
  <c r="AI128"/>
  <c r="AG128"/>
  <c r="AC128"/>
  <c r="AB128"/>
  <c r="AA128"/>
  <c r="AN127"/>
  <c r="AI127"/>
  <c r="AG127"/>
  <c r="AC127"/>
  <c r="AB127"/>
  <c r="AA127"/>
  <c r="AN126"/>
  <c r="AI131"/>
  <c r="AG131"/>
  <c r="AC131"/>
  <c r="AB131"/>
  <c r="AA131"/>
  <c r="AN125"/>
  <c r="AI124"/>
  <c r="AG124"/>
  <c r="AC124"/>
  <c r="AB124"/>
  <c r="AA124"/>
  <c r="AN124"/>
  <c r="AI129"/>
  <c r="AG129"/>
  <c r="AC129"/>
  <c r="AB129"/>
  <c r="AA129"/>
  <c r="AN123"/>
  <c r="AI117"/>
  <c r="AG117"/>
  <c r="AC117"/>
  <c r="AB117"/>
  <c r="AA117"/>
  <c r="AN122"/>
  <c r="AI126"/>
  <c r="AG126"/>
  <c r="AC126"/>
  <c r="AB126"/>
  <c r="AA126"/>
  <c r="AN121"/>
  <c r="AI121"/>
  <c r="AG121"/>
  <c r="AC121"/>
  <c r="AB121"/>
  <c r="AA121"/>
  <c r="AN120"/>
  <c r="AI111"/>
  <c r="AG111"/>
  <c r="AC111"/>
  <c r="AB111"/>
  <c r="AA111"/>
  <c r="AN119"/>
  <c r="AI119"/>
  <c r="AG119"/>
  <c r="AC119"/>
  <c r="AB119"/>
  <c r="AA119"/>
  <c r="AN118"/>
  <c r="AI122"/>
  <c r="AG122"/>
  <c r="AC122"/>
  <c r="AB122"/>
  <c r="AA122"/>
  <c r="AN117"/>
  <c r="AI120"/>
  <c r="AG120"/>
  <c r="AC120"/>
  <c r="AB120"/>
  <c r="AA120"/>
  <c r="AN116"/>
  <c r="AI116"/>
  <c r="AG116"/>
  <c r="AC116"/>
  <c r="AB116"/>
  <c r="AA116"/>
  <c r="AN115"/>
  <c r="AI115"/>
  <c r="AG115"/>
  <c r="AC115"/>
  <c r="AB115"/>
  <c r="AA115"/>
  <c r="AN114"/>
  <c r="AI118"/>
  <c r="AG118"/>
  <c r="AC118"/>
  <c r="AB118"/>
  <c r="AA118"/>
  <c r="AN113"/>
  <c r="AI113"/>
  <c r="AG113"/>
  <c r="AC113"/>
  <c r="AB113"/>
  <c r="AA113"/>
  <c r="AN112"/>
  <c r="AI112"/>
  <c r="AG112"/>
  <c r="AC112"/>
  <c r="AB112"/>
  <c r="AA112"/>
  <c r="AN111"/>
  <c r="AI114"/>
  <c r="AG114"/>
  <c r="AC114"/>
  <c r="AB114"/>
  <c r="AA114"/>
  <c r="AN110"/>
  <c r="AI106"/>
  <c r="AG106"/>
  <c r="AC106"/>
  <c r="AB106"/>
  <c r="AA106"/>
  <c r="AN109"/>
  <c r="AI103"/>
  <c r="AG103"/>
  <c r="AC103"/>
  <c r="AB103"/>
  <c r="AA103"/>
  <c r="AN108"/>
  <c r="AI108"/>
  <c r="AG108"/>
  <c r="AC108"/>
  <c r="AB108"/>
  <c r="AA108"/>
  <c r="AN107"/>
  <c r="AI107"/>
  <c r="AG107"/>
  <c r="AC107"/>
  <c r="AB107"/>
  <c r="AA107"/>
  <c r="AN106"/>
  <c r="AI110"/>
  <c r="AG110"/>
  <c r="AC110"/>
  <c r="AB110"/>
  <c r="AA110"/>
  <c r="AN105"/>
  <c r="AI105"/>
  <c r="AG105"/>
  <c r="AC105"/>
  <c r="AB105"/>
  <c r="AA105"/>
  <c r="AN104"/>
  <c r="AI104"/>
  <c r="AG104"/>
  <c r="AC104"/>
  <c r="AB104"/>
  <c r="AA104"/>
  <c r="AN103"/>
  <c r="AI109"/>
  <c r="AG109"/>
  <c r="AC109"/>
  <c r="AB109"/>
  <c r="AA109"/>
  <c r="AN102"/>
  <c r="AI101"/>
  <c r="AG101"/>
  <c r="AC101"/>
  <c r="AB101"/>
  <c r="AA101"/>
  <c r="AN101"/>
  <c r="AI102"/>
  <c r="AG102"/>
  <c r="AC102"/>
  <c r="AB102"/>
  <c r="AA102"/>
  <c r="AN100"/>
  <c r="AI100"/>
  <c r="AG100"/>
  <c r="AC100"/>
  <c r="AB100"/>
  <c r="AA100"/>
  <c r="AN99"/>
  <c r="AI99"/>
  <c r="AG99"/>
  <c r="AC99"/>
  <c r="AB99"/>
  <c r="AA99"/>
  <c r="AN98"/>
  <c r="AI98"/>
  <c r="AG98"/>
  <c r="AC98"/>
  <c r="AB98"/>
  <c r="AA98"/>
  <c r="AN97"/>
  <c r="AI95"/>
  <c r="AG95"/>
  <c r="AC95"/>
  <c r="AB95"/>
  <c r="AA95"/>
  <c r="AN96"/>
  <c r="AI96"/>
  <c r="AG96"/>
  <c r="AC96"/>
  <c r="AB96"/>
  <c r="AA96"/>
  <c r="AN95"/>
  <c r="AG39"/>
  <c r="AC39"/>
  <c r="AB39"/>
  <c r="AE39" s="1"/>
  <c r="AH39" s="1"/>
  <c r="AA39"/>
  <c r="AN94"/>
  <c r="AI97"/>
  <c r="AG97"/>
  <c r="AC97"/>
  <c r="AB97"/>
  <c r="AE97" s="1"/>
  <c r="AH97" s="1"/>
  <c r="AA97"/>
  <c r="AN93"/>
  <c r="AI93"/>
  <c r="AG93"/>
  <c r="AC93"/>
  <c r="AB93"/>
  <c r="AE93" s="1"/>
  <c r="AH93" s="1"/>
  <c r="AA93"/>
  <c r="AN92"/>
  <c r="AI92"/>
  <c r="AG92"/>
  <c r="AC92"/>
  <c r="AB92"/>
  <c r="AE92" s="1"/>
  <c r="AH92" s="1"/>
  <c r="AA92"/>
  <c r="AN91"/>
  <c r="AI90"/>
  <c r="AG90"/>
  <c r="AC90"/>
  <c r="AB90"/>
  <c r="AE90" s="1"/>
  <c r="AH90" s="1"/>
  <c r="AA90"/>
  <c r="AN90"/>
  <c r="AI94"/>
  <c r="AG94"/>
  <c r="AC94"/>
  <c r="AB94"/>
  <c r="AE94" s="1"/>
  <c r="AH94" s="1"/>
  <c r="AA94"/>
  <c r="AN89"/>
  <c r="AI91"/>
  <c r="AG91"/>
  <c r="AC91"/>
  <c r="AB91"/>
  <c r="AE91" s="1"/>
  <c r="AH91" s="1"/>
  <c r="AA91"/>
  <c r="AN88"/>
  <c r="AI88"/>
  <c r="AG88"/>
  <c r="AC88"/>
  <c r="AB88"/>
  <c r="AE88" s="1"/>
  <c r="AH88" s="1"/>
  <c r="AA88"/>
  <c r="AN87"/>
  <c r="AI87"/>
  <c r="AG87"/>
  <c r="AC87"/>
  <c r="AB87"/>
  <c r="AE87" s="1"/>
  <c r="AH87" s="1"/>
  <c r="AA87"/>
  <c r="AN86"/>
  <c r="AG86"/>
  <c r="AE86"/>
  <c r="AH86" s="1"/>
  <c r="AN85"/>
  <c r="AG85"/>
  <c r="AE85"/>
  <c r="AN84"/>
  <c r="AG84"/>
  <c r="AE84"/>
  <c r="AH84" s="1"/>
  <c r="AN83"/>
  <c r="AG83"/>
  <c r="AE83"/>
  <c r="AN82"/>
  <c r="AG82"/>
  <c r="AE82"/>
  <c r="AH82" s="1"/>
  <c r="AN81"/>
  <c r="AG81"/>
  <c r="AE81"/>
  <c r="AN80"/>
  <c r="AG80"/>
  <c r="AE80"/>
  <c r="AH80" s="1"/>
  <c r="AN79"/>
  <c r="AG79"/>
  <c r="AE79"/>
  <c r="AN78"/>
  <c r="AG78"/>
  <c r="AE78"/>
  <c r="AH78" s="1"/>
  <c r="AN77"/>
  <c r="AG77"/>
  <c r="AE77"/>
  <c r="AN76"/>
  <c r="AG76"/>
  <c r="AC76"/>
  <c r="AB76"/>
  <c r="AA76"/>
  <c r="AN75"/>
  <c r="AG89"/>
  <c r="AE89"/>
  <c r="AN74"/>
  <c r="AG70"/>
  <c r="AE70"/>
  <c r="AH70" s="1"/>
  <c r="AN73"/>
  <c r="AG69"/>
  <c r="AE69"/>
  <c r="AN72"/>
  <c r="AG72"/>
  <c r="AE72"/>
  <c r="AH72" s="1"/>
  <c r="AN71"/>
  <c r="AG71"/>
  <c r="AB71"/>
  <c r="AE71" s="1"/>
  <c r="AN70"/>
  <c r="AG75"/>
  <c r="AE75"/>
  <c r="AN69"/>
  <c r="AG74"/>
  <c r="AA74"/>
  <c r="AE74" s="1"/>
  <c r="AN68"/>
  <c r="AG68"/>
  <c r="AC68"/>
  <c r="AB68"/>
  <c r="AA68"/>
  <c r="AN67"/>
  <c r="AG67"/>
  <c r="AA67"/>
  <c r="AE67" s="1"/>
  <c r="AN66"/>
  <c r="AG66"/>
  <c r="AE66"/>
  <c r="AN65"/>
  <c r="AG65"/>
  <c r="AE65"/>
  <c r="AN64"/>
  <c r="AG64"/>
  <c r="AC64"/>
  <c r="AB64"/>
  <c r="AA64"/>
  <c r="AN63"/>
  <c r="AG63"/>
  <c r="AE63"/>
  <c r="AN62"/>
  <c r="AG62"/>
  <c r="AE62"/>
  <c r="AN61"/>
  <c r="AG61"/>
  <c r="AE61"/>
  <c r="AN60"/>
  <c r="AG60"/>
  <c r="AE60"/>
  <c r="AN59"/>
  <c r="AG59"/>
  <c r="AC59"/>
  <c r="AB59"/>
  <c r="AA59"/>
  <c r="AN58"/>
  <c r="AG58"/>
  <c r="AE58"/>
  <c r="AN57"/>
  <c r="AG57"/>
  <c r="AE57"/>
  <c r="AN56"/>
  <c r="AG56"/>
  <c r="AE56"/>
  <c r="AN55"/>
  <c r="AG55"/>
  <c r="AE55"/>
  <c r="AN54"/>
  <c r="AG54"/>
  <c r="AE54"/>
  <c r="AN53"/>
  <c r="AG53"/>
  <c r="AE53"/>
  <c r="AN52"/>
  <c r="AG52"/>
  <c r="AE52"/>
  <c r="AN51"/>
  <c r="AG51"/>
  <c r="AE51"/>
  <c r="AN50"/>
  <c r="AG50"/>
  <c r="AE50"/>
  <c r="AN49"/>
  <c r="AG49"/>
  <c r="AE49"/>
  <c r="AN48"/>
  <c r="AG48"/>
  <c r="AE48"/>
  <c r="AN47"/>
  <c r="AG47"/>
  <c r="AB47"/>
  <c r="AA47"/>
  <c r="AN46"/>
  <c r="AG73"/>
  <c r="AE73"/>
  <c r="AN45"/>
  <c r="AG45"/>
  <c r="AE45"/>
  <c r="AN44"/>
  <c r="AG44"/>
  <c r="AE44"/>
  <c r="AN43"/>
  <c r="AG43"/>
  <c r="AE43"/>
  <c r="AN42"/>
  <c r="AG42"/>
  <c r="AE42"/>
  <c r="AN41"/>
  <c r="AG41"/>
  <c r="AE41"/>
  <c r="AN40"/>
  <c r="AG40"/>
  <c r="AE40"/>
  <c r="AN39"/>
  <c r="AG34"/>
  <c r="AE34"/>
  <c r="AN38"/>
  <c r="AG38"/>
  <c r="AE38"/>
  <c r="AN37"/>
  <c r="AG37"/>
  <c r="AE37"/>
  <c r="AN36"/>
  <c r="AG36"/>
  <c r="AE36"/>
  <c r="AN35"/>
  <c r="AG35"/>
  <c r="AE35"/>
  <c r="AN34"/>
  <c r="AG33"/>
  <c r="AB33"/>
  <c r="AA33"/>
  <c r="AN33"/>
  <c r="AG32"/>
  <c r="AE32"/>
  <c r="AN32"/>
  <c r="AG27"/>
  <c r="AB27"/>
  <c r="AA27"/>
  <c r="AN31"/>
  <c r="AG31"/>
  <c r="AE31"/>
  <c r="AN30"/>
  <c r="AG30"/>
  <c r="AE30"/>
  <c r="AN29"/>
  <c r="AG29"/>
  <c r="AE29"/>
  <c r="AN28"/>
  <c r="AG28"/>
  <c r="AE28"/>
  <c r="AN27"/>
  <c r="AG16"/>
  <c r="AE16"/>
  <c r="AN26"/>
  <c r="AG26"/>
  <c r="AE26"/>
  <c r="AN25"/>
  <c r="AG25"/>
  <c r="AE25"/>
  <c r="AN24"/>
  <c r="AG24"/>
  <c r="AE24"/>
  <c r="AN23"/>
  <c r="AG23"/>
  <c r="AE23"/>
  <c r="AN22"/>
  <c r="AG22"/>
  <c r="AE22"/>
  <c r="AN21"/>
  <c r="AG21"/>
  <c r="AC21"/>
  <c r="AE21" s="1"/>
  <c r="AN20"/>
  <c r="AG20"/>
  <c r="AE20"/>
  <c r="AN19"/>
  <c r="AG19"/>
  <c r="AE19"/>
  <c r="AN18"/>
  <c r="AG18"/>
  <c r="AE18"/>
  <c r="AN17"/>
  <c r="AG17"/>
  <c r="AE17"/>
  <c r="AN16"/>
  <c r="AG11"/>
  <c r="AC11"/>
  <c r="AB11"/>
  <c r="AA11"/>
  <c r="AN15"/>
  <c r="AG15"/>
  <c r="AE15"/>
  <c r="AN14"/>
  <c r="AG14"/>
  <c r="AE14"/>
  <c r="AN13"/>
  <c r="AG13"/>
  <c r="AE13"/>
  <c r="AN12"/>
  <c r="AG12"/>
  <c r="AE12"/>
  <c r="AN11"/>
  <c r="AG8"/>
  <c r="AE8"/>
  <c r="AN10"/>
  <c r="AG10"/>
  <c r="AE10"/>
  <c r="AN9"/>
  <c r="AG9"/>
  <c r="AE9"/>
  <c r="AN8"/>
  <c r="AG7"/>
  <c r="AC7"/>
  <c r="AB7"/>
  <c r="AA7"/>
  <c r="AN7"/>
  <c r="AG46"/>
  <c r="AE46"/>
  <c r="AN6"/>
  <c r="AG6"/>
  <c r="AB6"/>
  <c r="AE6" s="1"/>
  <c r="AH6" s="1"/>
  <c r="AA6"/>
  <c r="AH21" l="1"/>
  <c r="AH10"/>
  <c r="AK10" s="1"/>
  <c r="AH12"/>
  <c r="AH14"/>
  <c r="AK14" s="1"/>
  <c r="AH18"/>
  <c r="AH20"/>
  <c r="AJ20" s="1"/>
  <c r="AH23"/>
  <c r="AH25"/>
  <c r="AJ25" s="1"/>
  <c r="AH16"/>
  <c r="AH29"/>
  <c r="AJ29" s="1"/>
  <c r="AH31"/>
  <c r="AH32"/>
  <c r="AH36"/>
  <c r="AH38"/>
  <c r="AK38" s="1"/>
  <c r="AH40"/>
  <c r="AH42"/>
  <c r="AK42" s="1"/>
  <c r="AH44"/>
  <c r="AH73"/>
  <c r="AH49"/>
  <c r="AH51"/>
  <c r="AK51" s="1"/>
  <c r="AH53"/>
  <c r="AH55"/>
  <c r="AK55" s="1"/>
  <c r="AH57"/>
  <c r="AH61"/>
  <c r="AJ61" s="1"/>
  <c r="AH63"/>
  <c r="AE64"/>
  <c r="AH64" s="1"/>
  <c r="AJ64" s="1"/>
  <c r="AH65"/>
  <c r="AH67"/>
  <c r="AJ67" s="1"/>
  <c r="AE68"/>
  <c r="AH68" s="1"/>
  <c r="AH74"/>
  <c r="AH71"/>
  <c r="AE11"/>
  <c r="AH11" s="1"/>
  <c r="AJ11" s="1"/>
  <c r="AE96"/>
  <c r="AH96" s="1"/>
  <c r="AK96" s="1"/>
  <c r="AE95"/>
  <c r="AH95" s="1"/>
  <c r="AJ95" s="1"/>
  <c r="AE98"/>
  <c r="AH98" s="1"/>
  <c r="AK98" s="1"/>
  <c r="AE99"/>
  <c r="AH99" s="1"/>
  <c r="AJ99" s="1"/>
  <c r="AE100"/>
  <c r="AH100" s="1"/>
  <c r="AK100" s="1"/>
  <c r="AE102"/>
  <c r="AH102" s="1"/>
  <c r="AK101" s="1"/>
  <c r="AE101"/>
  <c r="AH101" s="1"/>
  <c r="AE109"/>
  <c r="AH109" s="1"/>
  <c r="AJ109" s="1"/>
  <c r="AE104"/>
  <c r="AH104" s="1"/>
  <c r="AK104" s="1"/>
  <c r="AE105"/>
  <c r="AH105" s="1"/>
  <c r="AK105" s="1"/>
  <c r="AE110"/>
  <c r="AH110" s="1"/>
  <c r="AE107"/>
  <c r="AH107" s="1"/>
  <c r="AK107" s="1"/>
  <c r="AE108"/>
  <c r="AH108" s="1"/>
  <c r="AE103"/>
  <c r="AH103" s="1"/>
  <c r="AJ103" s="1"/>
  <c r="AE106"/>
  <c r="AH106" s="1"/>
  <c r="AE114"/>
  <c r="AH114" s="1"/>
  <c r="AE112"/>
  <c r="AH112" s="1"/>
  <c r="AK112" s="1"/>
  <c r="AE113"/>
  <c r="AH113" s="1"/>
  <c r="AK113" s="1"/>
  <c r="AE118"/>
  <c r="AH118" s="1"/>
  <c r="AE115"/>
  <c r="AH115" s="1"/>
  <c r="AK115" s="1"/>
  <c r="AE116"/>
  <c r="AH116" s="1"/>
  <c r="AK116" s="1"/>
  <c r="AE120"/>
  <c r="AH120" s="1"/>
  <c r="AJ120" s="1"/>
  <c r="AE122"/>
  <c r="AH122" s="1"/>
  <c r="AE119"/>
  <c r="AH119" s="1"/>
  <c r="AK119" s="1"/>
  <c r="AE111"/>
  <c r="AH111" s="1"/>
  <c r="AE121"/>
  <c r="AH121" s="1"/>
  <c r="AJ121" s="1"/>
  <c r="AE126"/>
  <c r="AH126" s="1"/>
  <c r="AE117"/>
  <c r="AH117" s="1"/>
  <c r="AJ117" s="1"/>
  <c r="AE129"/>
  <c r="AH129" s="1"/>
  <c r="AE124"/>
  <c r="AH124" s="1"/>
  <c r="AJ124" s="1"/>
  <c r="AE131"/>
  <c r="AH131" s="1"/>
  <c r="AE127"/>
  <c r="AH127" s="1"/>
  <c r="AK127" s="1"/>
  <c r="AE128"/>
  <c r="AH128" s="1"/>
  <c r="AE134"/>
  <c r="AH134" s="1"/>
  <c r="AJ134" s="1"/>
  <c r="AE130"/>
  <c r="AH130" s="1"/>
  <c r="AK130" s="1"/>
  <c r="AE156"/>
  <c r="AH156" s="1"/>
  <c r="AK131" s="1"/>
  <c r="AE133"/>
  <c r="AH133" s="1"/>
  <c r="AE135"/>
  <c r="AH135" s="1"/>
  <c r="AJ135" s="1"/>
  <c r="AE136"/>
  <c r="AH136" s="1"/>
  <c r="AE143"/>
  <c r="AH143" s="1"/>
  <c r="AK135" s="1"/>
  <c r="AE138"/>
  <c r="AH138" s="1"/>
  <c r="AE141"/>
  <c r="AH141" s="1"/>
  <c r="AE125"/>
  <c r="AH125" s="1"/>
  <c r="AE144"/>
  <c r="AH144" s="1"/>
  <c r="AE140"/>
  <c r="AH140" s="1"/>
  <c r="AK140" s="1"/>
  <c r="AE132"/>
  <c r="AH132" s="1"/>
  <c r="AE142"/>
  <c r="AH142" s="1"/>
  <c r="AK142" s="1"/>
  <c r="AE149"/>
  <c r="AH149" s="1"/>
  <c r="AE179"/>
  <c r="AH179" s="1"/>
  <c r="AE177"/>
  <c r="AH177" s="1"/>
  <c r="AE172"/>
  <c r="AH172" s="1"/>
  <c r="AE174"/>
  <c r="AH174" s="1"/>
  <c r="AE176"/>
  <c r="AH176" s="1"/>
  <c r="AE178"/>
  <c r="AH178" s="1"/>
  <c r="AK178" s="1"/>
  <c r="AE168"/>
  <c r="AH168" s="1"/>
  <c r="AE59"/>
  <c r="AH59" s="1"/>
  <c r="AJ59" s="1"/>
  <c r="AE76"/>
  <c r="AH76" s="1"/>
  <c r="AH46"/>
  <c r="AK39" s="1"/>
  <c r="AE7"/>
  <c r="AH7" s="1"/>
  <c r="AH9"/>
  <c r="AJ9" s="1"/>
  <c r="AH8"/>
  <c r="AH13"/>
  <c r="AJ13" s="1"/>
  <c r="AH15"/>
  <c r="AH17"/>
  <c r="AK17" s="1"/>
  <c r="AH19"/>
  <c r="AH22"/>
  <c r="AK22" s="1"/>
  <c r="AH24"/>
  <c r="AH26"/>
  <c r="AK26" s="1"/>
  <c r="AH28"/>
  <c r="AH30"/>
  <c r="AK30" s="1"/>
  <c r="AE27"/>
  <c r="AH27" s="1"/>
  <c r="AE33"/>
  <c r="AH33" s="1"/>
  <c r="AH35"/>
  <c r="AH37"/>
  <c r="AK37" s="1"/>
  <c r="AH34"/>
  <c r="AH41"/>
  <c r="AK41" s="1"/>
  <c r="AH43"/>
  <c r="AH45"/>
  <c r="AK45" s="1"/>
  <c r="AE47"/>
  <c r="AH47" s="1"/>
  <c r="AH48"/>
  <c r="AK48" s="1"/>
  <c r="AH50"/>
  <c r="AH52"/>
  <c r="AK52" s="1"/>
  <c r="AH54"/>
  <c r="AH56"/>
  <c r="AK56" s="1"/>
  <c r="AH58"/>
  <c r="AH60"/>
  <c r="AK60" s="1"/>
  <c r="AH62"/>
  <c r="AH66"/>
  <c r="AH75"/>
  <c r="AH69"/>
  <c r="AK68" s="1"/>
  <c r="AH89"/>
  <c r="AH77"/>
  <c r="AK77" s="1"/>
  <c r="AH79"/>
  <c r="AH81"/>
  <c r="AK81" s="1"/>
  <c r="AH83"/>
  <c r="AH85"/>
  <c r="AK85" s="1"/>
  <c r="AE123"/>
  <c r="AH123" s="1"/>
  <c r="AJ6"/>
  <c r="AK6"/>
  <c r="AJ10"/>
  <c r="AJ12"/>
  <c r="AK12"/>
  <c r="AJ14"/>
  <c r="AK16"/>
  <c r="AK18"/>
  <c r="AJ18"/>
  <c r="AK20"/>
  <c r="AK21"/>
  <c r="AJ21"/>
  <c r="AK23"/>
  <c r="AJ23"/>
  <c r="AK25"/>
  <c r="AK27"/>
  <c r="AJ16"/>
  <c r="AK29"/>
  <c r="AK31"/>
  <c r="AJ31"/>
  <c r="AJ32"/>
  <c r="AK36"/>
  <c r="AJ36"/>
  <c r="AJ38"/>
  <c r="AK40"/>
  <c r="AJ40"/>
  <c r="AJ42"/>
  <c r="AK44"/>
  <c r="AJ44"/>
  <c r="AK46"/>
  <c r="AJ73"/>
  <c r="AK49"/>
  <c r="AJ49"/>
  <c r="AJ51"/>
  <c r="AK53"/>
  <c r="AJ53"/>
  <c r="AJ55"/>
  <c r="AK57"/>
  <c r="AJ57"/>
  <c r="AK59"/>
  <c r="AK61"/>
  <c r="AJ63"/>
  <c r="AK64"/>
  <c r="AK65"/>
  <c r="AJ65"/>
  <c r="AK67"/>
  <c r="AJ68"/>
  <c r="AJ74"/>
  <c r="AK72"/>
  <c r="AJ72"/>
  <c r="AK74"/>
  <c r="AJ70"/>
  <c r="AJ76"/>
  <c r="AK76"/>
  <c r="AJ78"/>
  <c r="AK78"/>
  <c r="AJ80"/>
  <c r="AK80"/>
  <c r="AJ82"/>
  <c r="AK82"/>
  <c r="AJ84"/>
  <c r="AK84"/>
  <c r="AJ86"/>
  <c r="AK86"/>
  <c r="AK87"/>
  <c r="AJ87"/>
  <c r="AJ88"/>
  <c r="AK88"/>
  <c r="AJ91"/>
  <c r="AJ94"/>
  <c r="AJ90"/>
  <c r="AJ92"/>
  <c r="AK92"/>
  <c r="AK93"/>
  <c r="AJ93"/>
  <c r="AJ97"/>
  <c r="AJ39"/>
  <c r="AK95"/>
  <c r="AJ148"/>
  <c r="AK144"/>
  <c r="AJ145"/>
  <c r="AK145"/>
  <c r="AJ96"/>
  <c r="AJ98"/>
  <c r="AJ100"/>
  <c r="AJ101"/>
  <c r="AJ104"/>
  <c r="AJ110"/>
  <c r="AJ108"/>
  <c r="AJ106"/>
  <c r="AJ112"/>
  <c r="AJ118"/>
  <c r="AJ116"/>
  <c r="AJ122"/>
  <c r="AJ111"/>
  <c r="AJ126"/>
  <c r="AJ129"/>
  <c r="AJ131"/>
  <c r="AJ128"/>
  <c r="AJ130"/>
  <c r="AJ133"/>
  <c r="AJ136"/>
  <c r="AJ138"/>
  <c r="AJ125"/>
  <c r="AJ140"/>
  <c r="AJ142"/>
  <c r="AJ46"/>
  <c r="AJ7"/>
  <c r="AK8"/>
  <c r="AK9"/>
  <c r="AJ8"/>
  <c r="AK11"/>
  <c r="AK13"/>
  <c r="AJ15"/>
  <c r="AK15"/>
  <c r="AJ17"/>
  <c r="AJ19"/>
  <c r="AK19"/>
  <c r="AJ22"/>
  <c r="AK24"/>
  <c r="AJ24"/>
  <c r="AJ26"/>
  <c r="AK28"/>
  <c r="AJ28"/>
  <c r="AJ30"/>
  <c r="AK34"/>
  <c r="AJ33"/>
  <c r="AK35"/>
  <c r="AJ35"/>
  <c r="AJ37"/>
  <c r="AJ34"/>
  <c r="AJ41"/>
  <c r="AK43"/>
  <c r="AJ43"/>
  <c r="AJ45"/>
  <c r="AK47"/>
  <c r="AJ47"/>
  <c r="AJ48"/>
  <c r="AJ50"/>
  <c r="AJ52"/>
  <c r="AK54"/>
  <c r="AJ54"/>
  <c r="AJ56"/>
  <c r="AK58"/>
  <c r="AJ58"/>
  <c r="AJ60"/>
  <c r="AK62"/>
  <c r="AJ62"/>
  <c r="AK66"/>
  <c r="AJ66"/>
  <c r="AJ75"/>
  <c r="AK71"/>
  <c r="AJ71"/>
  <c r="AJ69"/>
  <c r="AK75"/>
  <c r="AJ89"/>
  <c r="AJ77"/>
  <c r="AK79"/>
  <c r="AJ79"/>
  <c r="AJ81"/>
  <c r="AK83"/>
  <c r="AJ83"/>
  <c r="AJ85"/>
  <c r="AE139"/>
  <c r="AH139" s="1"/>
  <c r="AE137"/>
  <c r="AH137" s="1"/>
  <c r="AE151"/>
  <c r="AH151" s="1"/>
  <c r="AK151" s="1"/>
  <c r="AE155"/>
  <c r="AH155" s="1"/>
  <c r="AE158"/>
  <c r="AH158" s="1"/>
  <c r="AE159"/>
  <c r="AH159" s="1"/>
  <c r="AE166"/>
  <c r="AH166" s="1"/>
  <c r="AE161"/>
  <c r="AH161" s="1"/>
  <c r="AK161" s="1"/>
  <c r="AE163"/>
  <c r="AH163" s="1"/>
  <c r="AK163" s="1"/>
  <c r="AE154"/>
  <c r="AH154" s="1"/>
  <c r="AE167"/>
  <c r="AH167" s="1"/>
  <c r="AK167" s="1"/>
  <c r="AE169"/>
  <c r="AH169" s="1"/>
  <c r="AK169" s="1"/>
  <c r="AE175"/>
  <c r="AH175" s="1"/>
  <c r="AJ179"/>
  <c r="AJ172"/>
  <c r="AJ176"/>
  <c r="AJ168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123"/>
  <c r="AE147"/>
  <c r="AH147" s="1"/>
  <c r="AK148" s="1"/>
  <c r="AE150"/>
  <c r="AH150" s="1"/>
  <c r="AK150" s="1"/>
  <c r="AE152"/>
  <c r="AH152" s="1"/>
  <c r="AK152" s="1"/>
  <c r="AE146"/>
  <c r="AH146" s="1"/>
  <c r="AK154" s="1"/>
  <c r="AE157"/>
  <c r="AH157" s="1"/>
  <c r="AK156" s="1"/>
  <c r="AE160"/>
  <c r="AH160" s="1"/>
  <c r="AK158" s="1"/>
  <c r="AE165"/>
  <c r="AH165" s="1"/>
  <c r="AK160" s="1"/>
  <c r="AE162"/>
  <c r="AH162" s="1"/>
  <c r="AE164"/>
  <c r="AH164" s="1"/>
  <c r="AK164" s="1"/>
  <c r="AE153"/>
  <c r="AH153" s="1"/>
  <c r="AK166" s="1"/>
  <c r="AE171"/>
  <c r="AH171" s="1"/>
  <c r="AK168" s="1"/>
  <c r="AE170"/>
  <c r="AH170" s="1"/>
  <c r="AK170" s="1"/>
  <c r="AE173"/>
  <c r="AH173" s="1"/>
  <c r="AK172" s="1"/>
  <c r="AK294"/>
  <c r="AJ294"/>
  <c r="AJ208"/>
  <c r="AE210"/>
  <c r="AH210" s="1"/>
  <c r="AK210" s="1"/>
  <c r="AJ210"/>
  <c r="AE212"/>
  <c r="AH212" s="1"/>
  <c r="AK212" s="1"/>
  <c r="AJ212"/>
  <c r="AE214"/>
  <c r="AH214" s="1"/>
  <c r="AK214" s="1"/>
  <c r="AJ214"/>
  <c r="AE216"/>
  <c r="AH216" s="1"/>
  <c r="AK216" s="1"/>
  <c r="AJ216"/>
  <c r="AE218"/>
  <c r="AH218" s="1"/>
  <c r="AK218" s="1"/>
  <c r="AJ218"/>
  <c r="AE220"/>
  <c r="AH220" s="1"/>
  <c r="AK220" s="1"/>
  <c r="AJ220"/>
  <c r="AE222"/>
  <c r="AH222" s="1"/>
  <c r="AK222" s="1"/>
  <c r="AJ222"/>
  <c r="AE224"/>
  <c r="AH224" s="1"/>
  <c r="AK224" s="1"/>
  <c r="AE226"/>
  <c r="AH226" s="1"/>
  <c r="AK226" s="1"/>
  <c r="AE228"/>
  <c r="AH228" s="1"/>
  <c r="AK228" s="1"/>
  <c r="AE230"/>
  <c r="AH230" s="1"/>
  <c r="AK230" s="1"/>
  <c r="AE232"/>
  <c r="AH232" s="1"/>
  <c r="AK232" s="1"/>
  <c r="AE234"/>
  <c r="AH234" s="1"/>
  <c r="AK234" s="1"/>
  <c r="AE236"/>
  <c r="AH236" s="1"/>
  <c r="AK236" s="1"/>
  <c r="AE238"/>
  <c r="AH238" s="1"/>
  <c r="AK238" s="1"/>
  <c r="AE240"/>
  <c r="AH240" s="1"/>
  <c r="AK240" s="1"/>
  <c r="AE242"/>
  <c r="AH242" s="1"/>
  <c r="AK242" s="1"/>
  <c r="AE244"/>
  <c r="AH244" s="1"/>
  <c r="AK244" s="1"/>
  <c r="AE246"/>
  <c r="AH246" s="1"/>
  <c r="AK246" s="1"/>
  <c r="AE248"/>
  <c r="AH248" s="1"/>
  <c r="AK248" s="1"/>
  <c r="AE250"/>
  <c r="AH250" s="1"/>
  <c r="AK250" s="1"/>
  <c r="AE252"/>
  <c r="AH252" s="1"/>
  <c r="AK252" s="1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K293"/>
  <c r="AE209"/>
  <c r="AH209" s="1"/>
  <c r="AK209" s="1"/>
  <c r="AJ209"/>
  <c r="AE211"/>
  <c r="AH211" s="1"/>
  <c r="AK211" s="1"/>
  <c r="AJ211"/>
  <c r="AE213"/>
  <c r="AH213" s="1"/>
  <c r="AK213" s="1"/>
  <c r="AJ213"/>
  <c r="AE215"/>
  <c r="AH215" s="1"/>
  <c r="AK215" s="1"/>
  <c r="AJ215"/>
  <c r="AE217"/>
  <c r="AH217" s="1"/>
  <c r="AK217" s="1"/>
  <c r="AJ217"/>
  <c r="AE219"/>
  <c r="AH219" s="1"/>
  <c r="AK219" s="1"/>
  <c r="AJ219"/>
  <c r="AE221"/>
  <c r="AH221" s="1"/>
  <c r="AK221" s="1"/>
  <c r="AJ221"/>
  <c r="AE223"/>
  <c r="AH223" s="1"/>
  <c r="AK223" s="1"/>
  <c r="AJ223"/>
  <c r="AE225"/>
  <c r="AH225" s="1"/>
  <c r="AK225" s="1"/>
  <c r="AJ225"/>
  <c r="AE227"/>
  <c r="AH227" s="1"/>
  <c r="AK227" s="1"/>
  <c r="AE229"/>
  <c r="AH229" s="1"/>
  <c r="AK229" s="1"/>
  <c r="AE231"/>
  <c r="AH231" s="1"/>
  <c r="AK231" s="1"/>
  <c r="AE233"/>
  <c r="AH233" s="1"/>
  <c r="AK233" s="1"/>
  <c r="AE235"/>
  <c r="AH235" s="1"/>
  <c r="AK235" s="1"/>
  <c r="AE237"/>
  <c r="AH237" s="1"/>
  <c r="AK237" s="1"/>
  <c r="AE239"/>
  <c r="AH239" s="1"/>
  <c r="AK239" s="1"/>
  <c r="AE241"/>
  <c r="AH241" s="1"/>
  <c r="AK241" s="1"/>
  <c r="AE243"/>
  <c r="AH243" s="1"/>
  <c r="AK243" s="1"/>
  <c r="AE245"/>
  <c r="AH245" s="1"/>
  <c r="AK245" s="1"/>
  <c r="AE247"/>
  <c r="AH247" s="1"/>
  <c r="AK247" s="1"/>
  <c r="AE249"/>
  <c r="AH249" s="1"/>
  <c r="AK249" s="1"/>
  <c r="AE251"/>
  <c r="AH251" s="1"/>
  <c r="AK251" s="1"/>
  <c r="AE253"/>
  <c r="AH253" s="1"/>
  <c r="AK253" s="1"/>
  <c r="AK146" l="1"/>
  <c r="AK165"/>
  <c r="AK157"/>
  <c r="AK153"/>
  <c r="AK174"/>
  <c r="AK139"/>
  <c r="AK137"/>
  <c r="AK111"/>
  <c r="AK149"/>
  <c r="AK176"/>
  <c r="AK143"/>
  <c r="AK141"/>
  <c r="AK162"/>
  <c r="AJ178"/>
  <c r="AJ174"/>
  <c r="AJ177"/>
  <c r="AK155"/>
  <c r="AK147"/>
  <c r="AK50"/>
  <c r="AJ149"/>
  <c r="AJ132"/>
  <c r="AJ144"/>
  <c r="AJ141"/>
  <c r="AJ143"/>
  <c r="AJ156"/>
  <c r="AJ127"/>
  <c r="AJ119"/>
  <c r="AJ115"/>
  <c r="AJ113"/>
  <c r="AJ114"/>
  <c r="AJ107"/>
  <c r="AJ105"/>
  <c r="AJ102"/>
  <c r="AK94"/>
  <c r="AK32"/>
  <c r="AK179"/>
  <c r="AK177"/>
  <c r="AK136"/>
  <c r="AK132"/>
  <c r="AK108"/>
  <c r="AK159"/>
  <c r="AK73"/>
  <c r="AK70"/>
  <c r="AK91"/>
  <c r="AK89"/>
  <c r="AK133"/>
  <c r="AK129"/>
  <c r="AK125"/>
  <c r="AK123"/>
  <c r="AK121"/>
  <c r="AK117"/>
  <c r="AK109"/>
  <c r="AK103"/>
  <c r="AK99"/>
  <c r="AK97"/>
  <c r="AK171"/>
  <c r="AJ166"/>
  <c r="AJ159"/>
  <c r="AJ158"/>
  <c r="AJ155"/>
  <c r="AJ151"/>
  <c r="AJ137"/>
  <c r="AJ139"/>
  <c r="AK7"/>
  <c r="AK90"/>
  <c r="AK69"/>
  <c r="AK63"/>
  <c r="AK33"/>
  <c r="AK175"/>
  <c r="AK173"/>
  <c r="AK138"/>
  <c r="AK134"/>
  <c r="AK128"/>
  <c r="AK126"/>
  <c r="AK124"/>
  <c r="AK122"/>
  <c r="AK120"/>
  <c r="AK118"/>
  <c r="AK114"/>
  <c r="AK110"/>
  <c r="AK106"/>
  <c r="AK102"/>
  <c r="AJ252"/>
  <c r="AJ250"/>
  <c r="AJ248"/>
  <c r="AJ246"/>
  <c r="AJ244"/>
  <c r="AJ242"/>
  <c r="AJ240"/>
  <c r="AJ238"/>
  <c r="AJ236"/>
  <c r="AJ234"/>
  <c r="AJ232"/>
  <c r="AJ230"/>
  <c r="AJ228"/>
  <c r="AJ226"/>
  <c r="AJ224"/>
  <c r="AJ253"/>
  <c r="AJ251"/>
  <c r="AJ249"/>
  <c r="AJ247"/>
  <c r="AJ245"/>
  <c r="AJ243"/>
  <c r="AJ241"/>
  <c r="AJ239"/>
  <c r="AJ237"/>
  <c r="AJ235"/>
  <c r="AJ233"/>
  <c r="AJ231"/>
  <c r="AJ229"/>
  <c r="AJ227"/>
  <c r="AJ173"/>
  <c r="AJ170"/>
  <c r="AJ171"/>
  <c r="AJ153"/>
  <c r="AJ164"/>
  <c r="AJ162"/>
  <c r="AJ165"/>
  <c r="AJ160"/>
  <c r="AJ157"/>
  <c r="AJ146"/>
  <c r="AJ152"/>
  <c r="AJ150"/>
  <c r="AJ147"/>
  <c r="AJ175"/>
  <c r="AJ169"/>
  <c r="AJ167"/>
  <c r="AJ154"/>
  <c r="AJ163"/>
  <c r="AJ161"/>
</calcChain>
</file>

<file path=xl/sharedStrings.xml><?xml version="1.0" encoding="utf-8"?>
<sst xmlns="http://schemas.openxmlformats.org/spreadsheetml/2006/main" count="3294" uniqueCount="1780">
  <si>
    <t>Nº</t>
  </si>
  <si>
    <t>Código SISMED</t>
  </si>
  <si>
    <t>Código
SIGA</t>
  </si>
  <si>
    <t>Nombre del Medicamento</t>
  </si>
  <si>
    <t>Concentración</t>
  </si>
  <si>
    <t>Forma Farmacéutica</t>
  </si>
  <si>
    <t>Presentación</t>
  </si>
  <si>
    <t xml:space="preserve">Cantidad Requerida </t>
  </si>
  <si>
    <t>total</t>
  </si>
  <si>
    <t>00143</t>
  </si>
  <si>
    <t>A5110230100060003  </t>
  </si>
  <si>
    <t>ACICLOVIR</t>
  </si>
  <si>
    <t>200 mg</t>
  </si>
  <si>
    <t>TABLETA</t>
  </si>
  <si>
    <t>-</t>
  </si>
  <si>
    <t>00091</t>
  </si>
  <si>
    <t>A5114200200058988  </t>
  </si>
  <si>
    <t>ACIDO ACETILSALICILICO</t>
  </si>
  <si>
    <t>100 mg</t>
  </si>
  <si>
    <t>00095</t>
  </si>
  <si>
    <t>A5114200200058989  </t>
  </si>
  <si>
    <t>500 mg</t>
  </si>
  <si>
    <t>00200</t>
  </si>
  <si>
    <t>A5113150300129719  </t>
  </si>
  <si>
    <t>ACIDO FOLICO</t>
  </si>
  <si>
    <t>500 ug</t>
  </si>
  <si>
    <t>03513</t>
  </si>
  <si>
    <t>A5199999900196652  </t>
  </si>
  <si>
    <t>ACIDO FOLICO + FERROSO SULFATO HEPTAHIDRATO (Equivalente de Hierro elemental)</t>
  </si>
  <si>
    <t>400 ug + 60 mg</t>
  </si>
  <si>
    <t>02431</t>
  </si>
  <si>
    <t>A5116170900129805  </t>
  </si>
  <si>
    <t>AGENTES SURFACTANTES    8 mL</t>
  </si>
  <si>
    <t>8mL</t>
  </si>
  <si>
    <t>INYECTABLE</t>
  </si>
  <si>
    <t>08008</t>
  </si>
  <si>
    <t>A5119160500062335  </t>
  </si>
  <si>
    <t>AGUA DESTILADA</t>
  </si>
  <si>
    <t>5 mL</t>
  </si>
  <si>
    <t>08013</t>
  </si>
  <si>
    <t>A5119160500062343  </t>
  </si>
  <si>
    <t>1 L</t>
  </si>
  <si>
    <t>00259</t>
  </si>
  <si>
    <t>A5110170100129722  </t>
  </si>
  <si>
    <t>ALBENDAZOL</t>
  </si>
  <si>
    <t>100 mg/5 mL</t>
  </si>
  <si>
    <t>SUSPENSION</t>
  </si>
  <si>
    <t>20 mL</t>
  </si>
  <si>
    <t>00269</t>
  </si>
  <si>
    <t>A5110170100059200  </t>
  </si>
  <si>
    <t>00356</t>
  </si>
  <si>
    <t>A5118240600062418  </t>
  </si>
  <si>
    <t>ALENDRONATO SODICO TRIHIDRATO</t>
  </si>
  <si>
    <t>70 mg</t>
  </si>
  <si>
    <t>00389</t>
  </si>
  <si>
    <t>A5121150100196159  </t>
  </si>
  <si>
    <t>ALOPURINOL</t>
  </si>
  <si>
    <t>00393</t>
  </si>
  <si>
    <t>A5114191900129723  </t>
  </si>
  <si>
    <t>ALPRAZOLAM</t>
  </si>
  <si>
    <t>18091</t>
  </si>
  <si>
    <t>A5117151100197286  </t>
  </si>
  <si>
    <t>ALUMINIO HIDROXIDO + MAGNESIO HIDROXIDO</t>
  </si>
  <si>
    <t>400 + 400 mg/5 mL</t>
  </si>
  <si>
    <t>150 mL</t>
  </si>
  <si>
    <t>00625</t>
  </si>
  <si>
    <t>A5110158600129724  </t>
  </si>
  <si>
    <t>AMIKACINA</t>
  </si>
  <si>
    <t>2 mL</t>
  </si>
  <si>
    <t>00627</t>
  </si>
  <si>
    <t>A5110158600129725  </t>
  </si>
  <si>
    <t>AMIKACINA SULFATO</t>
  </si>
  <si>
    <t>00662</t>
  </si>
  <si>
    <t>A5116150400062235  </t>
  </si>
  <si>
    <t>AMINOFILINA</t>
  </si>
  <si>
    <t>25 mg/mL</t>
  </si>
  <si>
    <t>10 mL</t>
  </si>
  <si>
    <t>00671</t>
  </si>
  <si>
    <t>A5112174300060429  </t>
  </si>
  <si>
    <t>AMLODIPINO</t>
  </si>
  <si>
    <t>10 mg</t>
  </si>
  <si>
    <t>00794</t>
  </si>
  <si>
    <t>A5110151100059288  </t>
  </si>
  <si>
    <t>AMOXICILINA</t>
  </si>
  <si>
    <t>250 mg/5 mL</t>
  </si>
  <si>
    <t>60 mL</t>
  </si>
  <si>
    <t>00807</t>
  </si>
  <si>
    <t>A5110151100059283  </t>
  </si>
  <si>
    <t>250 mg</t>
  </si>
  <si>
    <t>00808</t>
  </si>
  <si>
    <t>A5110151100059286  </t>
  </si>
  <si>
    <t>00725</t>
  </si>
  <si>
    <t>A5110151100129729  </t>
  </si>
  <si>
    <t>AMOXICILINA + ACIDO CLAVULANICO</t>
  </si>
  <si>
    <t>250 mg + 62.5 mg/5 mL</t>
  </si>
  <si>
    <t>00750</t>
  </si>
  <si>
    <t>A5110151100196255  </t>
  </si>
  <si>
    <t>500 mg + 125 mg</t>
  </si>
  <si>
    <t>18155</t>
  </si>
  <si>
    <t>A5110156700059263  </t>
  </si>
  <si>
    <t>AMPICILINA SODICA CON DILUYENTE</t>
  </si>
  <si>
    <t>1 g</t>
  </si>
  <si>
    <t>00900</t>
  </si>
  <si>
    <t>A5115180100060502  </t>
  </si>
  <si>
    <t>ATENOLOL</t>
  </si>
  <si>
    <t>00909</t>
  </si>
  <si>
    <t>A5115160100129730  </t>
  </si>
  <si>
    <t>ATROPINA SULFATO</t>
  </si>
  <si>
    <t>1 mL</t>
  </si>
  <si>
    <t>00910</t>
  </si>
  <si>
    <t>A5115160100059101  </t>
  </si>
  <si>
    <t>1 mg/mL</t>
  </si>
  <si>
    <t>00939</t>
  </si>
  <si>
    <t>A5110157200059608  </t>
  </si>
  <si>
    <t>AZITROMICINA</t>
  </si>
  <si>
    <t>200 mg/5 mL</t>
  </si>
  <si>
    <t>00947</t>
  </si>
  <si>
    <t>A5110157200059613  </t>
  </si>
  <si>
    <t>01009</t>
  </si>
  <si>
    <t>A5118175200129734  </t>
  </si>
  <si>
    <t>BECLOMETASONA DIPROPIONATO</t>
  </si>
  <si>
    <t>250 ug / DOSIS</t>
  </si>
  <si>
    <t>AEROSOL</t>
  </si>
  <si>
    <t>200 DOSIS</t>
  </si>
  <si>
    <t>18291</t>
  </si>
  <si>
    <t>A5110150700059329  </t>
  </si>
  <si>
    <t>BENCILPENICILINA PROCAINICA CON DILUYENTE</t>
  </si>
  <si>
    <t>1000000 UI</t>
  </si>
  <si>
    <t>18318</t>
  </si>
  <si>
    <t>A5110150700059367  </t>
  </si>
  <si>
    <t>BENCILPENICILINA SODICA CON DILUYENTE</t>
  </si>
  <si>
    <t>18153</t>
  </si>
  <si>
    <t>A5110150700059363  </t>
  </si>
  <si>
    <t>BENZATINA BENCILPENICILINA CON DILUYENTE</t>
  </si>
  <si>
    <t>1200000 UI</t>
  </si>
  <si>
    <t>01053</t>
  </si>
  <si>
    <t>A5110171800129735  </t>
  </si>
  <si>
    <t>BENZOATO DE BENCILO</t>
  </si>
  <si>
    <t>25 g</t>
  </si>
  <si>
    <t>LOCION</t>
  </si>
  <si>
    <t>120 mL</t>
  </si>
  <si>
    <t>01243</t>
  </si>
  <si>
    <t>A5114250500129737  </t>
  </si>
  <si>
    <t>BIPERIDENO CLORHIDRATO</t>
  </si>
  <si>
    <t>2 mg</t>
  </si>
  <si>
    <t>01256</t>
  </si>
  <si>
    <t>A5117170700061402  </t>
  </si>
  <si>
    <t>BISMUTO SUBSALICILATO</t>
  </si>
  <si>
    <t>87.33 mg/5 mL</t>
  </si>
  <si>
    <t>01323</t>
  </si>
  <si>
    <t>A5114250100060231  </t>
  </si>
  <si>
    <t>BROMOCRIPTINA MESILATO</t>
  </si>
  <si>
    <t>2.5 mg</t>
  </si>
  <si>
    <t>01344</t>
  </si>
  <si>
    <t>A5115200300062486  </t>
  </si>
  <si>
    <t>BROMURO DE ROCURONIO</t>
  </si>
  <si>
    <t>50 mg</t>
  </si>
  <si>
    <t>01346</t>
  </si>
  <si>
    <t>A5115200400062489  </t>
  </si>
  <si>
    <t>BROMURO DE VECURONIO</t>
  </si>
  <si>
    <t>4 mg/mL</t>
  </si>
  <si>
    <t>01378</t>
  </si>
  <si>
    <t>A5114290500129739  </t>
  </si>
  <si>
    <t>BUPIVACAINA (SIN PRESERVANTES)</t>
  </si>
  <si>
    <t>5 mg/mL</t>
  </si>
  <si>
    <t>01451</t>
  </si>
  <si>
    <t>A5117150100062356  </t>
  </si>
  <si>
    <t>CALCIO CARBONATO</t>
  </si>
  <si>
    <t xml:space="preserve">500 mg </t>
  </si>
  <si>
    <t>01467</t>
  </si>
  <si>
    <t>A5118240300197896  </t>
  </si>
  <si>
    <t>CALCIO GLUCONATO</t>
  </si>
  <si>
    <t>100 mg/mL</t>
  </si>
  <si>
    <t>01522</t>
  </si>
  <si>
    <t>A5112170300060491  </t>
  </si>
  <si>
    <t>CAPTOPRIL</t>
  </si>
  <si>
    <t>25 mg</t>
  </si>
  <si>
    <t>01532</t>
  </si>
  <si>
    <t>A5114151300059127  </t>
  </si>
  <si>
    <t>CARBAMAZEPINA</t>
  </si>
  <si>
    <t>01525</t>
  </si>
  <si>
    <t>A5114151300059131  </t>
  </si>
  <si>
    <t>100 mL</t>
  </si>
  <si>
    <t>01537</t>
  </si>
  <si>
    <t>A5114251400196620  </t>
  </si>
  <si>
    <t>CARBIDOPA + LEVODOPA</t>
  </si>
  <si>
    <t>25 mg + 250 mg</t>
  </si>
  <si>
    <t>01636</t>
  </si>
  <si>
    <t>A5110155000059464  </t>
  </si>
  <si>
    <t>CEFALEXINA</t>
  </si>
  <si>
    <t>18156</t>
  </si>
  <si>
    <t>A5110157800059497  </t>
  </si>
  <si>
    <t>CEFAZOLINA SODICA CON DILUYENTE</t>
  </si>
  <si>
    <t>18158</t>
  </si>
  <si>
    <t>A5111152200059513  </t>
  </si>
  <si>
    <t>CEFTRIAXONA SODICA CON DILUYENTE</t>
  </si>
  <si>
    <t>01837</t>
  </si>
  <si>
    <t>A5110154200059695  </t>
  </si>
  <si>
    <t>CIPROFLOXACINO</t>
  </si>
  <si>
    <t>01841</t>
  </si>
  <si>
    <t>A5110154200061841  </t>
  </si>
  <si>
    <t>3 mg/mL</t>
  </si>
  <si>
    <t>SOLUCION</t>
  </si>
  <si>
    <t>01846</t>
  </si>
  <si>
    <t>A5110154200059690  </t>
  </si>
  <si>
    <t>01930</t>
  </si>
  <si>
    <t>A5110152200059538  </t>
  </si>
  <si>
    <t>CLARITROMICINA</t>
  </si>
  <si>
    <t>01958</t>
  </si>
  <si>
    <t>A5110150400233299  </t>
  </si>
  <si>
    <t>CLINDAMICINA</t>
  </si>
  <si>
    <t>600 mg</t>
  </si>
  <si>
    <t>4 mL</t>
  </si>
  <si>
    <t>01964</t>
  </si>
  <si>
    <t>A5110150700059598  </t>
  </si>
  <si>
    <t>300 mg</t>
  </si>
  <si>
    <t>01973</t>
  </si>
  <si>
    <t>A5118174200129744  </t>
  </si>
  <si>
    <t>CLOBETASOL</t>
  </si>
  <si>
    <t>50 mg/100 g</t>
  </si>
  <si>
    <t>CREMA</t>
  </si>
  <si>
    <t>02003</t>
  </si>
  <si>
    <t>A5114150200129745  </t>
  </si>
  <si>
    <t>CLONAZEPAM</t>
  </si>
  <si>
    <t>02004</t>
  </si>
  <si>
    <t>A5114150200059140  </t>
  </si>
  <si>
    <t>02055</t>
  </si>
  <si>
    <t>A5110150300129747  </t>
  </si>
  <si>
    <t>CLORANFENICOL</t>
  </si>
  <si>
    <t>02052</t>
  </si>
  <si>
    <t>A5110150300059642  </t>
  </si>
  <si>
    <t>CLORANFENICOL PALMITATO</t>
  </si>
  <si>
    <t>02031</t>
  </si>
  <si>
    <t>A5110150300059645  </t>
  </si>
  <si>
    <t>CLORANFENICOL SUCCINATO SODICO</t>
  </si>
  <si>
    <t>02128</t>
  </si>
  <si>
    <t>A5116163000233327  </t>
  </si>
  <si>
    <t>CLORFENAMINA MALEATO</t>
  </si>
  <si>
    <t>10 mg/mL</t>
  </si>
  <si>
    <t>02149</t>
  </si>
  <si>
    <t>A5116163000059031  </t>
  </si>
  <si>
    <t>4 mg</t>
  </si>
  <si>
    <t>02132</t>
  </si>
  <si>
    <t>A5116163000059033  </t>
  </si>
  <si>
    <t xml:space="preserve">CLORFENAMINA MALEATO  </t>
  </si>
  <si>
    <t>2 mg/5 mL</t>
  </si>
  <si>
    <t>JARABE</t>
  </si>
  <si>
    <t>02208</t>
  </si>
  <si>
    <t>A5114173200197714  </t>
  </si>
  <si>
    <t>CLORPROMAZINA CLORHIDRATO</t>
  </si>
  <si>
    <t>02269</t>
  </si>
  <si>
    <t>A5115191600129748  </t>
  </si>
  <si>
    <t>CLORURO DE SUXAMETONIO</t>
  </si>
  <si>
    <t>02319</t>
  </si>
  <si>
    <t>A5110180500060899  </t>
  </si>
  <si>
    <t>CLOTRIMAZOL</t>
  </si>
  <si>
    <t>1g/100 g</t>
  </si>
  <si>
    <t>20 g</t>
  </si>
  <si>
    <t>02354</t>
  </si>
  <si>
    <t>A5110180500059811  </t>
  </si>
  <si>
    <t>OVULO</t>
  </si>
  <si>
    <t>02361</t>
  </si>
  <si>
    <t>A5114171500061967  </t>
  </si>
  <si>
    <t>CLOZAPINA</t>
  </si>
  <si>
    <t>02381</t>
  </si>
  <si>
    <t>A5114223300062454  </t>
  </si>
  <si>
    <t>CODEINA</t>
  </si>
  <si>
    <t>30 mg/Ml</t>
  </si>
  <si>
    <t>02654</t>
  </si>
  <si>
    <t>A5118170400129751  </t>
  </si>
  <si>
    <t>DEXAMETASONA</t>
  </si>
  <si>
    <t>02657</t>
  </si>
  <si>
    <t>A5118170400062502  </t>
  </si>
  <si>
    <t>02642</t>
  </si>
  <si>
    <t>A5118174000062498  </t>
  </si>
  <si>
    <t>DEXAMETASONA FOSFATO</t>
  </si>
  <si>
    <t>4 mg/2 mL</t>
  </si>
  <si>
    <t>02724</t>
  </si>
  <si>
    <t>A5116180800129752  </t>
  </si>
  <si>
    <t xml:space="preserve">DEXTROMETORFANO BROMHIDRATO  </t>
  </si>
  <si>
    <t>15 mg/5 mL</t>
  </si>
  <si>
    <t>03783</t>
  </si>
  <si>
    <t>A5119160100062290  </t>
  </si>
  <si>
    <t>DEXTROSA</t>
  </si>
  <si>
    <t>10 g/100 mL (10 %)</t>
  </si>
  <si>
    <t>03787</t>
  </si>
  <si>
    <t>A5119160100062289  </t>
  </si>
  <si>
    <t>333 mg/mL (33 %)</t>
  </si>
  <si>
    <t>03789</t>
  </si>
  <si>
    <t>A5119160100062288  </t>
  </si>
  <si>
    <t>5 g/100 mL (5 %)</t>
  </si>
  <si>
    <t>02752</t>
  </si>
  <si>
    <t>A5114192000129753  </t>
  </si>
  <si>
    <t>DIAZEPAM</t>
  </si>
  <si>
    <t>02754</t>
  </si>
  <si>
    <t>A5114192000062005  </t>
  </si>
  <si>
    <t>02788</t>
  </si>
  <si>
    <t>A5114212100129754  </t>
  </si>
  <si>
    <t>DICLOFENACO</t>
  </si>
  <si>
    <t>3 mL</t>
  </si>
  <si>
    <t>02830</t>
  </si>
  <si>
    <t>A5110155400059340  </t>
  </si>
  <si>
    <t>DICLOXACILINA</t>
  </si>
  <si>
    <t>02835</t>
  </si>
  <si>
    <t>A5110155400059338  </t>
  </si>
  <si>
    <t>02836</t>
  </si>
  <si>
    <t>A5110155400059336  </t>
  </si>
  <si>
    <t>02862</t>
  </si>
  <si>
    <t>A5112150200129755  </t>
  </si>
  <si>
    <t>DIGOXINA</t>
  </si>
  <si>
    <t xml:space="preserve">250 ug </t>
  </si>
  <si>
    <t>02884</t>
  </si>
  <si>
    <t>A5117182000061427  </t>
  </si>
  <si>
    <t>DIMENHIDRINATO</t>
  </si>
  <si>
    <t>02891</t>
  </si>
  <si>
    <t>A5117182000061429  </t>
  </si>
  <si>
    <t>02953</t>
  </si>
  <si>
    <t>A5112160200060374  </t>
  </si>
  <si>
    <t>DINITRATO DE ISOSORBIDA</t>
  </si>
  <si>
    <t>03010</t>
  </si>
  <si>
    <t>A5115173700129756  </t>
  </si>
  <si>
    <t>DOPAMINA CLORHIDRATO</t>
  </si>
  <si>
    <t>40 mg/mL</t>
  </si>
  <si>
    <t>03018</t>
  </si>
  <si>
    <t>A5110155700059634  </t>
  </si>
  <si>
    <t>DOXICICLINA</t>
  </si>
  <si>
    <t>03078</t>
  </si>
  <si>
    <t>A5112171500060495  </t>
  </si>
  <si>
    <t>ENALAPRIL</t>
  </si>
  <si>
    <t>03097</t>
  </si>
  <si>
    <t>A5115170300059053  </t>
  </si>
  <si>
    <t>EPINEFRINA (COMO CLORHIDRATO O TARTRATO)</t>
  </si>
  <si>
    <t>1 mg</t>
  </si>
  <si>
    <t>03139</t>
  </si>
  <si>
    <t>A5118220400129760  </t>
  </si>
  <si>
    <t>ERGOMETRINA MALEATO</t>
  </si>
  <si>
    <t xml:space="preserve">200 ug/mL </t>
  </si>
  <si>
    <t>03182</t>
  </si>
  <si>
    <t>A5110157000059574  </t>
  </si>
  <si>
    <t>ERITROMICINA</t>
  </si>
  <si>
    <t>03191</t>
  </si>
  <si>
    <t>A5110157000059576  </t>
  </si>
  <si>
    <t>03215</t>
  </si>
  <si>
    <t>A5115161300197329  </t>
  </si>
  <si>
    <t>ESCOPOLAMINA N-BUTILBROMURO</t>
  </si>
  <si>
    <t>03213</t>
  </si>
  <si>
    <t>A5117210700197328  </t>
  </si>
  <si>
    <t xml:space="preserve">ESCOPOLAMINA N-BUTILBROMURO </t>
  </si>
  <si>
    <t>20 mg</t>
  </si>
  <si>
    <t>03223</t>
  </si>
  <si>
    <t>A5119150700061259  </t>
  </si>
  <si>
    <t>ESPIRONOLACTONA</t>
  </si>
  <si>
    <t>03224</t>
  </si>
  <si>
    <t>A5119150700061258  </t>
  </si>
  <si>
    <t>03266</t>
  </si>
  <si>
    <t>A5118181300197400  </t>
  </si>
  <si>
    <t>ESTRIOL</t>
  </si>
  <si>
    <t>100 mg/100 g</t>
  </si>
  <si>
    <t>15 g</t>
  </si>
  <si>
    <t>03317</t>
  </si>
  <si>
    <t>A5115171000196737  </t>
  </si>
  <si>
    <t>ETILEFRINA</t>
  </si>
  <si>
    <t>03443</t>
  </si>
  <si>
    <t>A5114152500059149  </t>
  </si>
  <si>
    <t>FENITOINA SODICA</t>
  </si>
  <si>
    <t>03451</t>
  </si>
  <si>
    <t>A5114150700129766  </t>
  </si>
  <si>
    <t>03444</t>
  </si>
  <si>
    <t>A5114152500059150  </t>
  </si>
  <si>
    <t>125 mg/5 mL</t>
  </si>
  <si>
    <t>03452</t>
  </si>
  <si>
    <t>A5114150600059157  </t>
  </si>
  <si>
    <t>FENOBARBITAL SODICO</t>
  </si>
  <si>
    <t>03454</t>
  </si>
  <si>
    <t>A5114150500233333  </t>
  </si>
  <si>
    <t>03501</t>
  </si>
  <si>
    <t>A5114221900058702  </t>
  </si>
  <si>
    <t>FENTANILO</t>
  </si>
  <si>
    <t>50 ug/mL</t>
  </si>
  <si>
    <t>03519</t>
  </si>
  <si>
    <t>A5113150300060299  </t>
  </si>
  <si>
    <t>FERROSO SULFATO</t>
  </si>
  <si>
    <t>15 mg de Fe/5 mL</t>
  </si>
  <si>
    <t>180 mL</t>
  </si>
  <si>
    <t>03552</t>
  </si>
  <si>
    <t>A5113150300129804  </t>
  </si>
  <si>
    <t>03576</t>
  </si>
  <si>
    <t>A5199999900196662  </t>
  </si>
  <si>
    <t>FITOMENADIONA</t>
  </si>
  <si>
    <t>03595</t>
  </si>
  <si>
    <t>A5110180700059853  </t>
  </si>
  <si>
    <t>FLUCONAZOL</t>
  </si>
  <si>
    <t>150 mg</t>
  </si>
  <si>
    <t>03624</t>
  </si>
  <si>
    <t>A5114161800062023  </t>
  </si>
  <si>
    <t>FLUOXETINA CLORHIDRATO</t>
  </si>
  <si>
    <t>03703</t>
  </si>
  <si>
    <t>A5110157400059725  </t>
  </si>
  <si>
    <t>FURAZOLIDONA</t>
  </si>
  <si>
    <t>50 mg/5 mL</t>
  </si>
  <si>
    <t>03710</t>
  </si>
  <si>
    <t>A5119151000061244  </t>
  </si>
  <si>
    <t>FUROSEMIDA</t>
  </si>
  <si>
    <t>03713</t>
  </si>
  <si>
    <t>A5119151000061245  </t>
  </si>
  <si>
    <t>40 mg</t>
  </si>
  <si>
    <t>03718</t>
  </si>
  <si>
    <t>A5114151700059105  </t>
  </si>
  <si>
    <t>GABAPENTINA</t>
  </si>
  <si>
    <t>03751</t>
  </si>
  <si>
    <t>A5110158400059527  </t>
  </si>
  <si>
    <t>GENTAMICINA SULFATO</t>
  </si>
  <si>
    <t>03758</t>
  </si>
  <si>
    <t>A5118151600061608  </t>
  </si>
  <si>
    <t>GLIBENCLAMIDA</t>
  </si>
  <si>
    <t>5 mg</t>
  </si>
  <si>
    <t>03878</t>
  </si>
  <si>
    <t>A5114170200061958  </t>
  </si>
  <si>
    <t>HALOPERIDOL</t>
  </si>
  <si>
    <t>2 mg/mL</t>
  </si>
  <si>
    <t>03881</t>
  </si>
  <si>
    <t>A5114170200061953  </t>
  </si>
  <si>
    <t>03874</t>
  </si>
  <si>
    <t>A5114171600061954  </t>
  </si>
  <si>
    <t>HALOPERIDOL DECANOATO</t>
  </si>
  <si>
    <t>03894</t>
  </si>
  <si>
    <t>A5113160300060321  </t>
  </si>
  <si>
    <t>HEPARINA SODICA</t>
  </si>
  <si>
    <t>25000 UI/5mL</t>
  </si>
  <si>
    <t>03921</t>
  </si>
  <si>
    <t>A5119151500061255  </t>
  </si>
  <si>
    <t>HIDROCLOROTIAZIDA</t>
  </si>
  <si>
    <t>03944</t>
  </si>
  <si>
    <t>A5118170600060864  </t>
  </si>
  <si>
    <t>HIDROCORTISONA</t>
  </si>
  <si>
    <t>1 g/100 g</t>
  </si>
  <si>
    <t>03952</t>
  </si>
  <si>
    <t>A5118170600200216  </t>
  </si>
  <si>
    <t>HIDROCORTISONA SUCCINATO SODICO</t>
  </si>
  <si>
    <t>04024</t>
  </si>
  <si>
    <t>A5114210600058823  </t>
  </si>
  <si>
    <t>IBUPROFENO</t>
  </si>
  <si>
    <t>04034</t>
  </si>
  <si>
    <t>A5114210600058826  </t>
  </si>
  <si>
    <t>400 mg</t>
  </si>
  <si>
    <t>04184</t>
  </si>
  <si>
    <t>A5110181000059798  </t>
  </si>
  <si>
    <t>ITRACONAZOL</t>
  </si>
  <si>
    <t>04187</t>
  </si>
  <si>
    <t>A5114293400058630  </t>
  </si>
  <si>
    <t>KETAMINA</t>
  </si>
  <si>
    <t>50 mg/mL</t>
  </si>
  <si>
    <t>04293</t>
  </si>
  <si>
    <t>A5117160500061473  </t>
  </si>
  <si>
    <t>LACTULOSA</t>
  </si>
  <si>
    <t>3.33 g/5 mL</t>
  </si>
  <si>
    <t>240 mL</t>
  </si>
  <si>
    <t>04381</t>
  </si>
  <si>
    <t>A5118160100129779  </t>
  </si>
  <si>
    <t>LEVOTIROXINA SODICA</t>
  </si>
  <si>
    <t xml:space="preserve">100 ug </t>
  </si>
  <si>
    <t>04394</t>
  </si>
  <si>
    <t>A5114290400129781  </t>
  </si>
  <si>
    <t>LIDOCAINA CLORHIDRATO + EPINEFRINA</t>
  </si>
  <si>
    <t>20 mg + 10 ug/mL</t>
  </si>
  <si>
    <t>1.8 mL</t>
  </si>
  <si>
    <t>04390</t>
  </si>
  <si>
    <t>LIDOCAINA CLORHIDRATO SIN PRESERVANTES</t>
  </si>
  <si>
    <t>2 g/100 mL (2 %)</t>
  </si>
  <si>
    <t>04511</t>
  </si>
  <si>
    <t>A5116160600059055  </t>
  </si>
  <si>
    <t>LORATADINA</t>
  </si>
  <si>
    <t>5 mg/5 mL</t>
  </si>
  <si>
    <t>04514</t>
  </si>
  <si>
    <t>A5116160600059057  </t>
  </si>
  <si>
    <t>04523</t>
  </si>
  <si>
    <t>A5112171000060464  </t>
  </si>
  <si>
    <t>LOSARTAN</t>
  </si>
  <si>
    <t>04556</t>
  </si>
  <si>
    <t>A5117160600059182  </t>
  </si>
  <si>
    <t>MAGNESIO SULFATO</t>
  </si>
  <si>
    <t>200 mg/mL</t>
  </si>
  <si>
    <t>04565</t>
  </si>
  <si>
    <t>A5119150900061254  </t>
  </si>
  <si>
    <t>MANITOL</t>
  </si>
  <si>
    <t>20 g/100 mL (20 %)</t>
  </si>
  <si>
    <t>04677</t>
  </si>
  <si>
    <t>A5114200900058841  </t>
  </si>
  <si>
    <t>METAMIZOL SODICO</t>
  </si>
  <si>
    <t>04696</t>
  </si>
  <si>
    <t>A5118151700061609  </t>
  </si>
  <si>
    <t>METFORMINA CLORHIDRATO</t>
  </si>
  <si>
    <t>850 mg</t>
  </si>
  <si>
    <t>04701</t>
  </si>
  <si>
    <t>A5112170800060499  </t>
  </si>
  <si>
    <t>METILDOPA</t>
  </si>
  <si>
    <t>04743</t>
  </si>
  <si>
    <t>A5117180600129785  </t>
  </si>
  <si>
    <t>METOCLOPRAMIDA CLORHIDRATO</t>
  </si>
  <si>
    <t>04752</t>
  </si>
  <si>
    <t>A5117162100061441  </t>
  </si>
  <si>
    <t>04776</t>
  </si>
  <si>
    <t>A5110160300059888  </t>
  </si>
  <si>
    <t>METRONIDAZOL</t>
  </si>
  <si>
    <t>04794</t>
  </si>
  <si>
    <t>A5110160300059880  </t>
  </si>
  <si>
    <t>04805</t>
  </si>
  <si>
    <t>A5110160300059881  </t>
  </si>
  <si>
    <t>04831</t>
  </si>
  <si>
    <t>A5114154200062014  </t>
  </si>
  <si>
    <t>MIDAZOLAM</t>
  </si>
  <si>
    <t>18511</t>
  </si>
  <si>
    <t>A5114154200062020  </t>
  </si>
  <si>
    <t>04922</t>
  </si>
  <si>
    <t>A5110159700129787  </t>
  </si>
  <si>
    <t xml:space="preserve">MUPIROCINA </t>
  </si>
  <si>
    <t>2 g/100 g</t>
  </si>
  <si>
    <t xml:space="preserve">15 g </t>
  </si>
  <si>
    <t>04982</t>
  </si>
  <si>
    <t>A5114210900058860  </t>
  </si>
  <si>
    <t>NAPROXENO</t>
  </si>
  <si>
    <t>05009</t>
  </si>
  <si>
    <t>A5115151200129789  </t>
  </si>
  <si>
    <t>NEOSTIGMINA METILSULFATO</t>
  </si>
  <si>
    <t>500 ug/mL</t>
  </si>
  <si>
    <t>05018</t>
  </si>
  <si>
    <t>A5112190400060484  </t>
  </si>
  <si>
    <t>NIFEDIPINO</t>
  </si>
  <si>
    <t>05044</t>
  </si>
  <si>
    <t>A5112211000060416  </t>
  </si>
  <si>
    <t>NIMODIPINO</t>
  </si>
  <si>
    <t>30 mg</t>
  </si>
  <si>
    <t>05063</t>
  </si>
  <si>
    <t>A5110181500059832  </t>
  </si>
  <si>
    <t>NISTATINA</t>
  </si>
  <si>
    <t>100000 UI/mL</t>
  </si>
  <si>
    <t>12 mL</t>
  </si>
  <si>
    <t>05103</t>
  </si>
  <si>
    <t>A5110220600059744  </t>
  </si>
  <si>
    <t>NITROFURANTOINA</t>
  </si>
  <si>
    <t>05151</t>
  </si>
  <si>
    <t>A5117190900061392  </t>
  </si>
  <si>
    <t>OMEPRAZOL</t>
  </si>
  <si>
    <t>05154</t>
  </si>
  <si>
    <t>A5117190900061391  </t>
  </si>
  <si>
    <t>05167</t>
  </si>
  <si>
    <t>A5115190800062399  </t>
  </si>
  <si>
    <t>ORFENADRINA</t>
  </si>
  <si>
    <t>05211</t>
  </si>
  <si>
    <t>A5110156200059357  </t>
  </si>
  <si>
    <t>OXACILINA</t>
  </si>
  <si>
    <t>05253</t>
  </si>
  <si>
    <t>A5118220300061890  </t>
  </si>
  <si>
    <t>OXITOCINA</t>
  </si>
  <si>
    <t>10 UI</t>
  </si>
  <si>
    <t>05281</t>
  </si>
  <si>
    <t>A5114200100058878  </t>
  </si>
  <si>
    <t>PARACETAMOL</t>
  </si>
  <si>
    <t>05309</t>
  </si>
  <si>
    <t>A5114200100058882  </t>
  </si>
  <si>
    <t>120 mg/5 mL</t>
  </si>
  <si>
    <t>05335</t>
  </si>
  <si>
    <t>A5114200100058887  </t>
  </si>
  <si>
    <t>05491</t>
  </si>
  <si>
    <t>A5119190500197988  </t>
  </si>
  <si>
    <t>PIRIDOXINA CLORHIDRATO</t>
  </si>
  <si>
    <t>05520</t>
  </si>
  <si>
    <t>A5113190100129772  </t>
  </si>
  <si>
    <t>POLIGELINA</t>
  </si>
  <si>
    <t>3.5 g/100 mL (3.5 %)</t>
  </si>
  <si>
    <t>500 mL</t>
  </si>
  <si>
    <t>05551</t>
  </si>
  <si>
    <t>A5119180200062300  </t>
  </si>
  <si>
    <t>POTASIO CLORURO</t>
  </si>
  <si>
    <t>20 g/100 mL</t>
  </si>
  <si>
    <t>05586</t>
  </si>
  <si>
    <t>A5118171300062541  </t>
  </si>
  <si>
    <t>PREDNISONA</t>
  </si>
  <si>
    <t>05588</t>
  </si>
  <si>
    <t>A5118171300129794  </t>
  </si>
  <si>
    <t>05589</t>
  </si>
  <si>
    <t>A5118171300062537  </t>
  </si>
  <si>
    <t>05590</t>
  </si>
  <si>
    <t>A5118171300062539  </t>
  </si>
  <si>
    <t>05626</t>
  </si>
  <si>
    <t>A5114294100129796  </t>
  </si>
  <si>
    <t>PROPOFOL</t>
  </si>
  <si>
    <t>05634</t>
  </si>
  <si>
    <t>A5115181200060406  </t>
  </si>
  <si>
    <t>PROPRANOLOL</t>
  </si>
  <si>
    <t>05658</t>
  </si>
  <si>
    <t>A5117190400129797  </t>
  </si>
  <si>
    <t>RANITIDINA</t>
  </si>
  <si>
    <t>05660</t>
  </si>
  <si>
    <t>A5117190400061399  </t>
  </si>
  <si>
    <t>05661</t>
  </si>
  <si>
    <t>A5117190400061397  </t>
  </si>
  <si>
    <t>05694</t>
  </si>
  <si>
    <t>A5114170400129798  </t>
  </si>
  <si>
    <t>RISPERIDONA</t>
  </si>
  <si>
    <t>05731</t>
  </si>
  <si>
    <t>A5116150800062186  </t>
  </si>
  <si>
    <t>SALBUTAMOL</t>
  </si>
  <si>
    <t>100 ug/DOSIS</t>
  </si>
  <si>
    <t>20036</t>
  </si>
  <si>
    <t>A5119190600062332  </t>
  </si>
  <si>
    <t xml:space="preserve">SALES DE REHIDRATACION ORAL </t>
  </si>
  <si>
    <t xml:space="preserve">20.5 g/L </t>
  </si>
  <si>
    <t>POLVO</t>
  </si>
  <si>
    <t>05807</t>
  </si>
  <si>
    <t>A5114161900062028  </t>
  </si>
  <si>
    <t>SERTRALINA</t>
  </si>
  <si>
    <t>05809</t>
  </si>
  <si>
    <t>A5114294200058615  </t>
  </si>
  <si>
    <t xml:space="preserve">SEVOFLURANO </t>
  </si>
  <si>
    <t>100 mL/100 mL</t>
  </si>
  <si>
    <t xml:space="preserve">250 mL </t>
  </si>
  <si>
    <t>02922</t>
  </si>
  <si>
    <t>A5117150500197221  </t>
  </si>
  <si>
    <t>SIMETICONA</t>
  </si>
  <si>
    <t>80 mg/mL</t>
  </si>
  <si>
    <t>15 mL</t>
  </si>
  <si>
    <t>05856</t>
  </si>
  <si>
    <t>A5117150400197899  </t>
  </si>
  <si>
    <t>SODIO BICARBONATO</t>
  </si>
  <si>
    <t>8.4 g/100 Ml</t>
  </si>
  <si>
    <t>05873</t>
  </si>
  <si>
    <t>A5119160200129800  </t>
  </si>
  <si>
    <t>SODIO CLORURO</t>
  </si>
  <si>
    <t xml:space="preserve">900 mg/100 mL </t>
  </si>
  <si>
    <t>05889</t>
  </si>
  <si>
    <t>A5119160200129801  </t>
  </si>
  <si>
    <t>05598</t>
  </si>
  <si>
    <t>A5199999900197869  </t>
  </si>
  <si>
    <t>SOLUCION POLIELECTROLITICA</t>
  </si>
  <si>
    <t>05964</t>
  </si>
  <si>
    <t>A5199999900196953  </t>
  </si>
  <si>
    <t>SULFADIAZINA DE PLATA</t>
  </si>
  <si>
    <t>50 g</t>
  </si>
  <si>
    <t>03515</t>
  </si>
  <si>
    <t>A5199999900196338  </t>
  </si>
  <si>
    <t>SULFAMETOXAZOL + TRIMETOPRIMA</t>
  </si>
  <si>
    <t>800 mg + 160 mg</t>
  </si>
  <si>
    <t>05986</t>
  </si>
  <si>
    <t>A5199999900196342  </t>
  </si>
  <si>
    <t>200 mg + 40 mg/5 mL</t>
  </si>
  <si>
    <t>06002</t>
  </si>
  <si>
    <t>A5199999900196345  </t>
  </si>
  <si>
    <t>400 mg + 80 mg</t>
  </si>
  <si>
    <t>06111</t>
  </si>
  <si>
    <t>A5110150900129807  </t>
  </si>
  <si>
    <t>TETRACICLINA</t>
  </si>
  <si>
    <t>6 g</t>
  </si>
  <si>
    <t>06144</t>
  </si>
  <si>
    <t>A5115180500061830  </t>
  </si>
  <si>
    <t>TIMOLOL MALEATO</t>
  </si>
  <si>
    <t>5 mg/ mL</t>
  </si>
  <si>
    <t>06188</t>
  </si>
  <si>
    <t>A5114292100058632  </t>
  </si>
  <si>
    <t>TIOPENTAL SODICO</t>
  </si>
  <si>
    <t>06239</t>
  </si>
  <si>
    <t>A5114223500062442  </t>
  </si>
  <si>
    <t>TRAMADOL</t>
  </si>
  <si>
    <t>06231</t>
  </si>
  <si>
    <t>A5114223500062450  </t>
  </si>
  <si>
    <t xml:space="preserve">TRAMADOL </t>
  </si>
  <si>
    <t>06337</t>
  </si>
  <si>
    <t>A5199999900197713  </t>
  </si>
  <si>
    <t>TRIFLUOPERAZINA</t>
  </si>
  <si>
    <t>06466</t>
  </si>
  <si>
    <t>A5114153000059166  </t>
  </si>
  <si>
    <t>VALPROATO SODICO</t>
  </si>
  <si>
    <t>17771</t>
  </si>
  <si>
    <t>A5114153100059122  </t>
  </si>
  <si>
    <t>06485</t>
  </si>
  <si>
    <t>A5112173900060399  </t>
  </si>
  <si>
    <t>VERAPAMILO CLORHIDRATO</t>
  </si>
  <si>
    <t>80 mg</t>
  </si>
  <si>
    <t>06502</t>
  </si>
  <si>
    <t>A5113160400060325  </t>
  </si>
  <si>
    <t xml:space="preserve">WARFARINA SODICA </t>
  </si>
  <si>
    <t>COMPRA CORPORATIVA DE MEDICAMENTOS 2012 - LICITACIÓN PÚBLICA X SIP N° 018-2011-DARES-MINSA</t>
  </si>
  <si>
    <t xml:space="preserve">RESULTADOS GENERALES </t>
  </si>
  <si>
    <t>Item</t>
  </si>
  <si>
    <t>Descripción</t>
  </si>
  <si>
    <t>Cantidad</t>
  </si>
  <si>
    <t>Precio Unit. Adjudicado</t>
  </si>
  <si>
    <t>Importe Adjudicado</t>
  </si>
  <si>
    <t>SITUACION</t>
  </si>
  <si>
    <t>Razón Social</t>
  </si>
  <si>
    <t>ABACAVIR 300 mg TABLETA</t>
  </si>
  <si>
    <t>ADJUDICADO</t>
  </si>
  <si>
    <t>DISTRIBUIDORA DROGUERIA SAGITARIO S.R.L.</t>
  </si>
  <si>
    <t>ACETAZOLAMIDA 250 mg TABLETA</t>
  </si>
  <si>
    <t>PROVERSAL SRL</t>
  </si>
  <si>
    <t>ACIDO ACETILSALICILICO 100 mg TABLETA</t>
  </si>
  <si>
    <t>ADJUDICADO IMPUGNADO</t>
  </si>
  <si>
    <t>M &amp;amp; M PRODUCTOS MEDICOS Y FARMACEUTICOS E.I.R.L.</t>
  </si>
  <si>
    <t>ACIDO ACETILSALICILICO 500 mg TABLETA</t>
  </si>
  <si>
    <t>DESIERTO</t>
  </si>
  <si>
    <t>------</t>
  </si>
  <si>
    <t>ACICLOVIR 250 mg INYECTABLE 10 mL</t>
  </si>
  <si>
    <t>ACICLOVIR 200 mg TABLETA</t>
  </si>
  <si>
    <t>TEVA PERU S.A.</t>
  </si>
  <si>
    <t>ACICLOVIR 400 mg TABLETA</t>
  </si>
  <si>
    <t>MEDROCK CORPORATION SOCIEDAD ANONIMA CERRADA</t>
  </si>
  <si>
    <t>ACIDO FOLICO 500 ug TABLETA</t>
  </si>
  <si>
    <t>MEDIFARMA S A</t>
  </si>
  <si>
    <t>ACIDO TRANEXAMICO 1 g INYECTABLE 10 mL</t>
  </si>
  <si>
    <t>REFASA S.A.C.</t>
  </si>
  <si>
    <t>ACIDO TRANEXAMICO 250 mg TABLETA</t>
  </si>
  <si>
    <t>ACITRETINA 25 mg TABLETA</t>
  </si>
  <si>
    <t>ADENOSINA 6 mg/2mL INYECTABLE 2 mL</t>
  </si>
  <si>
    <t>ALBENDAZOL 100 mg/5 mL SUSPENSION 20 mL</t>
  </si>
  <si>
    <t>INSTITUTO QUIMIOTERAPICO S A</t>
  </si>
  <si>
    <t>ALBENDAZOL 200 mg TABLETA</t>
  </si>
  <si>
    <t>ALENDRONATO SODICO TRIHIDRATO 70 mg TABLETA</t>
  </si>
  <si>
    <t>ALOPURINOL 100 mg TABLETA</t>
  </si>
  <si>
    <t>ALPRAZOLAM 500 ug TABLETA</t>
  </si>
  <si>
    <t>FARMACHIF S.R.L.</t>
  </si>
  <si>
    <t>AMFOTERICINA B 50 mg INYECTABLE 10 mL</t>
  </si>
  <si>
    <t>AMIKACINA 100 mg INYECTABLE 2 mL</t>
  </si>
  <si>
    <t>AMIKACINA SULFATO 500 mg INYECTABLE 2 mL</t>
  </si>
  <si>
    <t>J P S DISTRIBUCIONES E.I.R.L</t>
  </si>
  <si>
    <t>AMINOFILINA 25 mg/mL INYECTABLE 10 mL</t>
  </si>
  <si>
    <t>AMIODARONA 200 mg TABLETA</t>
  </si>
  <si>
    <t>AMITRIPTILINA 25 mg TABLETA</t>
  </si>
  <si>
    <t>AMLODIPINO 10 mg TABLETA</t>
  </si>
  <si>
    <t>LABORATORIOS PORTUGAL S R L</t>
  </si>
  <si>
    <t>AMOXICILINA + ACIDO CLAVULANICO 250 mg + 62.5 mg/5 mL SUSPENSION 60 mL</t>
  </si>
  <si>
    <t>AMOXICILINA + ACIDO CLAVULANICO 500 mg + 125 mg TABLETA</t>
  </si>
  <si>
    <t>AMOXICILINA 250 mg/5 mL SUSPENSION 60 mL</t>
  </si>
  <si>
    <t>AMOXICILINA 250 mg TABLETA</t>
  </si>
  <si>
    <t>LABORATORIOS AMERICANOS S.A.</t>
  </si>
  <si>
    <t>AMOXICILINA 500 mg TABLETA</t>
  </si>
  <si>
    <t>ARTESUNATO 250 mg TABLETA</t>
  </si>
  <si>
    <t>ARTESUNATO 50 mg TABLETA</t>
  </si>
  <si>
    <t>ATENOLOL 100 mg TABLETA</t>
  </si>
  <si>
    <t>ATROPINA SULFATO 500 ug INYECTABLE 1 mL</t>
  </si>
  <si>
    <t>ATROPINA SULFATO 1 mg/mL INYECTABLE 1 mL</t>
  </si>
  <si>
    <t>ATROPINA SULFATO 10 mg/ mL SOLUCION 5 mL</t>
  </si>
  <si>
    <t>AZATIOPRINA 50 mg TABLETA</t>
  </si>
  <si>
    <t>AZITROMICINA 200 mg/5 mL SUSPENSION 60 mL</t>
  </si>
  <si>
    <t>AZITROMICINA 500 mg TABLETA</t>
  </si>
  <si>
    <t>BECLOMETASONA DIPROPIONATO 250 ug / DOSIS AEROSOL 200 DOSIS</t>
  </si>
  <si>
    <t>BECLOMETASONA DIPROPIONATO 50 ug / DOSIS AEROSOL 200 DOSIS</t>
  </si>
  <si>
    <t>BENZATINA BENCILPENICILINA 2400000 UI INYECTABLE</t>
  </si>
  <si>
    <t>BENZOATO DE BENCILO 25 g LOCION 120 mL</t>
  </si>
  <si>
    <t>ALBIS S.A.</t>
  </si>
  <si>
    <t>BIPERIDENO CLORHIDRATO 2 mg TABLETA</t>
  </si>
  <si>
    <t>BISMUTO SUBSALICILATO 87.33 mg/5 mL SUSPENSION 150 mL</t>
  </si>
  <si>
    <t>BISMUTO SUBSALICILATO 87.33 mg/5 mL SUSPENSION 240 mL</t>
  </si>
  <si>
    <t>BISOPROLOL 5 mg TABLETA</t>
  </si>
  <si>
    <t>BROMOCRIPTINA MESILATO 2.5 mg TABLETA</t>
  </si>
  <si>
    <t>PIRIDOSTIGMINA BROMURO 60 mg TABLETA</t>
  </si>
  <si>
    <t>BROMURO DE ROCURONIO 50 mg INYECTABLE 5 mL</t>
  </si>
  <si>
    <t>BROMURO DE VECURONIO 4 mg/mL INYECTABLE 1 mL</t>
  </si>
  <si>
    <t>BUPIVACAINA (SIN PRESERVANTES) 5 mg/mL INYECTABLE 20 mL</t>
  </si>
  <si>
    <t>CABERGOLINA 500 ug TABLETA</t>
  </si>
  <si>
    <t>CALCIO CARBONATO 500 mg TABLETA</t>
  </si>
  <si>
    <t>CALCIO GLUCONATO 100 mg/mL INYECTABLE 10 mL</t>
  </si>
  <si>
    <t>CAPREOMICINA 1 g INYECTABLE</t>
  </si>
  <si>
    <t>CAPTOPRIL 25 mg TABLETA</t>
  </si>
  <si>
    <t>CARBAMAZEPINA 100 mg/5 mL SUSPENSION 100 mL</t>
  </si>
  <si>
    <t>CARBAMAZEPINA 200 mg TABLETA</t>
  </si>
  <si>
    <t>CARBIDOPA + LEVODOPA 25 mg + 250 mg TABLETA</t>
  </si>
  <si>
    <t>CEFALEXINA 500 mg TABLETA</t>
  </si>
  <si>
    <t>CEFOTAXIMA 500 mg INYECTABLE</t>
  </si>
  <si>
    <t>CEFUROXIMA 250 mg/5 mL SUSPENSION 50 mL</t>
  </si>
  <si>
    <t>CEFUROXIMA 500 mg TABLETA</t>
  </si>
  <si>
    <t>CICLOSERINA 250 mg TABLETA</t>
  </si>
  <si>
    <t>CICLOSPORINA 100 mg/mL SOLUCION 50 mL</t>
  </si>
  <si>
    <t>CICLOSPORINA 50 mg TABLETA</t>
  </si>
  <si>
    <t>CILASTATINA + IMIPENEM 500 mg + 500 mg INYECTABLE</t>
  </si>
  <si>
    <t>NORDIC PHARMACEUTICAL COMPANY S.A.C</t>
  </si>
  <si>
    <t>CIPROFLOXACINO 200 mg INYECTABLE 100 mL</t>
  </si>
  <si>
    <t>CIPROFLOXACINO 3 mg/mL SOLUCION 5 mL</t>
  </si>
  <si>
    <t>CIPROFLOXACINO 500 mg TABLETA</t>
  </si>
  <si>
    <t>CLARITROMICINA 500 mg TABLETA</t>
  </si>
  <si>
    <t>CLINDAMICINA 600 mg INYECTABLE 4 mL</t>
  </si>
  <si>
    <t>CLINDAMICINA 300 mg TABLETA</t>
  </si>
  <si>
    <t>CLOBETASOL 50 mg/100 g CREMA 25 g</t>
  </si>
  <si>
    <t>CLOMIPRAMINA CLORHIDRATO 25 mg TABLETA</t>
  </si>
  <si>
    <t>CLONAZEPAM 500 ug TABLETA</t>
  </si>
  <si>
    <t>CLONAZEPAM 2 mg TABLETA</t>
  </si>
  <si>
    <t>CLORANFENICOL SUCCINATO SODICO 1 g INYECTABLE</t>
  </si>
  <si>
    <t>CLORANFENICOL PALMITATO 250 mg/5 mL SUSPENSION 60 mL</t>
  </si>
  <si>
    <t>CLORANFENICOL 500 mg TABLETA</t>
  </si>
  <si>
    <t>CLORFENAMINA MALEATO 10 mg/mL INYECTABLE 1 mL</t>
  </si>
  <si>
    <t>CLORFENAMINA MALEATO 2 mg/5 mL JARABE 120 mL</t>
  </si>
  <si>
    <t>CLORFENAMINA MALEATO 4 mg TABLETA</t>
  </si>
  <si>
    <t>CLOROQUINA 150 mg TABLETA</t>
  </si>
  <si>
    <t>MEFLOQUINA CLORHIDRATO 250 mg TABLETA</t>
  </si>
  <si>
    <t>CLORPROMAZINA CLORHIDRATO 100 mg TABLETA</t>
  </si>
  <si>
    <t>CLORURO DE SUXAMETONIO 500 mg INYECTABLE 10 mL</t>
  </si>
  <si>
    <t>CLOTRIMAZOL 1g/100 g CREMA 20 g</t>
  </si>
  <si>
    <t>CLOTRIMAZOL 500 mg OVULO</t>
  </si>
  <si>
    <t>CLOZAPINA 100 mg TABLETA</t>
  </si>
  <si>
    <t>CODEINA 30 mg/Ml INYECTABLE 2 mL</t>
  </si>
  <si>
    <t>SURFACTANTE PULMONAR INYECTABLE</t>
  </si>
  <si>
    <t>DEXAMETASONA FOSFATO 4 mg/2 mL INYECTABLE 2 mL</t>
  </si>
  <si>
    <t>DEXAMETASONA 500 ug TABLETA</t>
  </si>
  <si>
    <t>DEXAMETASONA 4 mg TABLETA</t>
  </si>
  <si>
    <t>DEXTROMETORFANO BROMHIDRATO 15 mg/5 mL JARABE 120 mL</t>
  </si>
  <si>
    <t>DIAZEPAM 5 mg/mL INYECTABLE 2 mL</t>
  </si>
  <si>
    <t>DIAZEPAM 10 mg TABLETA</t>
  </si>
  <si>
    <t>DICLOFENACO 25 mg/mL INYECTABLE 3 mL</t>
  </si>
  <si>
    <t>DICLOXACILINA 250 mg/5 mL SUSPENSION 60 mL</t>
  </si>
  <si>
    <t>DICLOXACILINA 250 mg TABLETA</t>
  </si>
  <si>
    <t>DICLOXACILINA 500 mg TABLETA</t>
  </si>
  <si>
    <t>DIDANOSINA 400 mg TABLETA</t>
  </si>
  <si>
    <t>ESKE CORPORATION S.A.C.- ESKE CORP.</t>
  </si>
  <si>
    <t>DIMENHIDRINATO 50 mg INYECTABLE 5 mL</t>
  </si>
  <si>
    <t>DIMENHIDRINATO 50 mg TABLETA</t>
  </si>
  <si>
    <t>SIMETICONA 80 mg/mL SUSPENSION 15 mL</t>
  </si>
  <si>
    <t>DINITRATO DE ISOSORBIDA 10 mg TABLETA</t>
  </si>
  <si>
    <t>ISOSORBIDA DINITRATO (SUBLINGUAL) 5 mg TABLETA</t>
  </si>
  <si>
    <t>DOBUTAMINA 250 mg/20 mL INYECTABLE 20 mL</t>
  </si>
  <si>
    <t>DOPAMINA CLORHIDRATO 40 mg/mL INYECTABLE 5 mL</t>
  </si>
  <si>
    <t>DOXICICLINA 100 mg TABLETA</t>
  </si>
  <si>
    <t>EFAVIRENZ 200 mg TABLETA</t>
  </si>
  <si>
    <t>ENALAPRIL 10 mg TABLETA</t>
  </si>
  <si>
    <t>ENALAPRIL 20 mg TABLETA</t>
  </si>
  <si>
    <t>ENOXAPARINA SODICA 40 mg/0,4mL INYECTABLE 0.4 mL</t>
  </si>
  <si>
    <t>EPINEFRINA (COMO CLORHIDRATO O TARTRATO) 1 mg INYECTABLE 1 mL</t>
  </si>
  <si>
    <t>ERGOMETRINA MALEATO 200 ug/mL INYECTABLE 1 mL</t>
  </si>
  <si>
    <t>ERITROMICINA 250 mg/5 mL SUSPENSION 60 mL</t>
  </si>
  <si>
    <t>ERITROMICINA 500 mg TABLETA</t>
  </si>
  <si>
    <t>ESCOPOLAMINA N-BUTILBROMURO 20 mg INYECTABLE 1 mL</t>
  </si>
  <si>
    <t>ESCOPOLAMINA N-BUTILBROMURO 10 mg TABLETA</t>
  </si>
  <si>
    <t>ESPIRONOLACTONA 100 mg TABLETA</t>
  </si>
  <si>
    <t>ESPIRONOLACTONA 25 mg TABLETA</t>
  </si>
  <si>
    <t>ESTAVUDINA + LAMIVUDINA + NEVIRAPINA 30 mg + 150 mg + 200 mg TABLETA</t>
  </si>
  <si>
    <t>ZIDOVUDINA + LAMIVUDINA + NEVIRAPINA 300 mg + 150 mg + 200 mg TABLETA</t>
  </si>
  <si>
    <t>ESTAVUDINA 30 mg TABLETA</t>
  </si>
  <si>
    <t>ESTIBOGLUCONATO SODICO (Equivalente 80 - 100 mg antimonio pentavalente)/mL INYECTABLE 5 a 30 mL</t>
  </si>
  <si>
    <t>ESTRIOL 100 mg/100 g CREMA 15 g</t>
  </si>
  <si>
    <t>ETAMBUTOL CLORHIDRATO 400 mg TABLETA</t>
  </si>
  <si>
    <t>ETILEFRINA 10 mg INYECTABLE 1 mL</t>
  </si>
  <si>
    <t>ETIONAMIDA 250 mg TABLETA</t>
  </si>
  <si>
    <t>FENITOINA SODICA 100 mg INYECTABLE 2 mL</t>
  </si>
  <si>
    <t>FENITOINA SODICA 125 mg/5 mL SUSPENSION 120 mL</t>
  </si>
  <si>
    <t>FENITOINA SODICA 100 mg TABLETA</t>
  </si>
  <si>
    <t>FENOBARBITAL SODICO 100 mg/mL INYECTABLE 2 mL</t>
  </si>
  <si>
    <t>FENOBARBITAL SODICO 100 mg TABLETA</t>
  </si>
  <si>
    <t>FENOXIMETILPENICILINA POTASICA 1000000 UI TABLETA</t>
  </si>
  <si>
    <t>FENTANILO 50 ug/mL INYECTABLE 10 mL</t>
  </si>
  <si>
    <t>PEREDA DISTRIBUIDORES S R L</t>
  </si>
  <si>
    <t>ACIDO FOLICO + FERROSO SULFATO HEPTAHIDRATO (Equivalente de Hierro elemental) 400 ug + 60 mg TABLETA</t>
  </si>
  <si>
    <t>SULFAMETOXAZOL + TRIMETOPRIMA 800 mg + 160 mg TABLETA</t>
  </si>
  <si>
    <t>FERROSO SULFATO 15 mg de Fe/5 mL JARABE 180 mL</t>
  </si>
  <si>
    <t>FERROSO SULFATO 300 mg TABLETA</t>
  </si>
  <si>
    <t>FITOMENADIONA 10 mg/mL INYECTABLE 1 mL</t>
  </si>
  <si>
    <t>FLUCONAZOL 2 mg/mL INYECTABLE 50 mL</t>
  </si>
  <si>
    <t>FLUCONAZOL 150 mg TABLETA</t>
  </si>
  <si>
    <t>FLUFENAZINA DECANOATO O ENANTATO 25 mg/mL INYECTABLE</t>
  </si>
  <si>
    <t>FLUMAZENIL 100 ug/Ml INYECTABLE 5 mL</t>
  </si>
  <si>
    <t>FLUORESCEINA SODICA 100 mg/mL INYECTABLE 5 mL</t>
  </si>
  <si>
    <t>FLUOXETINA CLORHIDRATO 20 mg TABLETA</t>
  </si>
  <si>
    <t>FURAZOLIDONA 50 mg/5 mL SUSPENSION 120 mL</t>
  </si>
  <si>
    <t>FUROSEMIDA 10 mg/mL INYECTABLE 2 mL</t>
  </si>
  <si>
    <t>FUROSEMIDA 40 mg TABLETA</t>
  </si>
  <si>
    <t>GABAPENTINA 300 mg TABLETA</t>
  </si>
  <si>
    <t>GANCICLOVIR 500 mg INYECTABLE</t>
  </si>
  <si>
    <t>GEMFIBROZILO 600 mg TABLETA</t>
  </si>
  <si>
    <t>GENTAMICINA SULFATO 40 mg/mL INYECTABLE 2 mL</t>
  </si>
  <si>
    <t>GLIBENCLAMIDA 5 mg TABLETA</t>
  </si>
  <si>
    <t>DEXTROSA 10 g/100 mL (10 %) INYECTABLE 1 L</t>
  </si>
  <si>
    <t>B.BRAUN MEDICAL PERU S.A.</t>
  </si>
  <si>
    <t>DEXTROSA 333 mg/mL (33 %) INYECTABLE 20 mL</t>
  </si>
  <si>
    <t>DEXTROSA 5 g/100 mL (5 %) INYECTABLE 1 L</t>
  </si>
  <si>
    <t>DEXTROSA 5 g/100 mL (5 %) INYECTABLE 500 mL</t>
  </si>
  <si>
    <t>DEXTROSA 50 g/100 mL (50 %) INYECTABLE 1 L</t>
  </si>
  <si>
    <t>HALOPERIDOL 5 mg INYECTABLE 1 mL</t>
  </si>
  <si>
    <t>HALOPERIDOL DECANOATO 50 mg INYECTABLE 1 mL</t>
  </si>
  <si>
    <t>HALOPERIDOL 2 mg/mL SOLUCION 20 mL</t>
  </si>
  <si>
    <t>HALOPERIDOL 10 mg TABLETA</t>
  </si>
  <si>
    <t>HALOTANO 250 mL p/ SOLUCION 250 mL</t>
  </si>
  <si>
    <t>HEPARINA SODICA 25000 UI/5mL INYECTABLE 5 mL</t>
  </si>
  <si>
    <t>HIDROCLOROTIAZIDA 25 mg TABLETA</t>
  </si>
  <si>
    <t>HIDROCORTISONA 1 g/100 g CREMA 20 g</t>
  </si>
  <si>
    <t>HIDROCORTISONA SUCCINATO SODICO 100 mg INYECTABLE 2 mL</t>
  </si>
  <si>
    <t>HIDROXOCOBALAMINA 1 mg INYECTABLE 1 mL</t>
  </si>
  <si>
    <t>IBUPROFENO 100 mg/5 mL SUSPENSION 60 mL</t>
  </si>
  <si>
    <t>IBUPROFENO 400 mg TABLETA</t>
  </si>
  <si>
    <t>IOPAMIDOL 300 mg / mL INYECTABLE 100 mL</t>
  </si>
  <si>
    <t>IOPAMIDOL 300 mg / mL INYECTABLE 50 mL</t>
  </si>
  <si>
    <t>IOPAMIDOL 370 mg/mL INYECTABLE 100 mL</t>
  </si>
  <si>
    <t>IOPAMIDOL 370 mg / mL INYECTABLE 50 mL</t>
  </si>
  <si>
    <t>ISONIAZIDA 100 mg TABLETA</t>
  </si>
  <si>
    <t>ITRACONAZOL 100 mg TABLETA</t>
  </si>
  <si>
    <t>KANAMICINA 1 g INYECTABLE 3 mL</t>
  </si>
  <si>
    <t>KETAMINA 50 mg/mL INYECTABLE 10 mL</t>
  </si>
  <si>
    <t>LACTULOSA 3.33 g/5 mL SUSPENSION 180 mL</t>
  </si>
  <si>
    <t>LACTULOSA 3.33 g/5 mL SUSPENSION 240 mL</t>
  </si>
  <si>
    <t>LAMIVUDINA + ZIDOVUDINA 150 mg + 300 mg TABLETA</t>
  </si>
  <si>
    <t>LAMIVUDINA 50 mg/5 mL SOLUCION 240 mL</t>
  </si>
  <si>
    <t>LAMIVUDINA 150 mg TABLETA</t>
  </si>
  <si>
    <t>LAMOTRIGINA 50 mg TABLETA</t>
  </si>
  <si>
    <t>LATANOPROST 50 ug/ mL SOLUCION 2.5 mL</t>
  </si>
  <si>
    <t>LEVOMEPROMAZINA 100 mg TABLETA</t>
  </si>
  <si>
    <t>LEVOTIROXINA SODICA 100 ug TABLETA</t>
  </si>
  <si>
    <t>LIDOCAINA CLORHIDRATO SIN PRESERVANTES 2 g/100 mL (2 %) INYECTABLE 20 mL</t>
  </si>
  <si>
    <t>LIDOCAINA CLORHIDRATO + EPINEFRINA 20 mg + 10 ug/mL INYECTABLE 1.8 mL</t>
  </si>
  <si>
    <t>LIDOCAINA CLORHIDRATO + EPINEFRINA 20 mg + 10 ug/mL INYECTABLE 20 mL</t>
  </si>
  <si>
    <t>LITIO CARBONATO 300 mg TABLETA</t>
  </si>
  <si>
    <t>LORATADINA 5 mg/5 mL JARABE 60 mL</t>
  </si>
  <si>
    <t>LORATADINA 10 mg TABLETA</t>
  </si>
  <si>
    <t>LOSARTAN 50 mg TABLETA</t>
  </si>
  <si>
    <t>MAGNESIO SULFATO 200 mg/mL INYECTABLE 10 mL</t>
  </si>
  <si>
    <t>MANITOL 20 g/100 mL (20 %) INYECTABLE 1 L</t>
  </si>
  <si>
    <t>MANITOL 20 g/100 mL (20 %) INYECTABLE 500 mL</t>
  </si>
  <si>
    <t>MEDROXIPROGESTERONA ACETATO 150 mg INYECTABLE 1 mL</t>
  </si>
  <si>
    <t>MEROPENEM 500 mg INYECTABLE</t>
  </si>
  <si>
    <t>METAMIZOL SODICO 1 g INYECTABLE 2 mL</t>
  </si>
  <si>
    <t>METFORMINA CLORHIDRATO 850 mg TABLETA</t>
  </si>
  <si>
    <t>METILDOPA 250 mg TABLETA</t>
  </si>
  <si>
    <t>METILFENIDATO 10 mg TABLETA</t>
  </si>
  <si>
    <t>METILPREDNISOLONA 500 mg INYECTABLE 4 mL</t>
  </si>
  <si>
    <t>METOCLOPRAMIDA CLORHIDRATO 5 mg/mL INYECTABLE 2 mL</t>
  </si>
  <si>
    <t>METOCLOPRAMIDA CLORHIDRATO 10 mg TABLETA</t>
  </si>
  <si>
    <t>METRONIDAZOL 500 mg INYECTABLE 100 mL</t>
  </si>
  <si>
    <t>METRONIDAZOL 250 mg/5 mL SUSPENSION 120 mL</t>
  </si>
  <si>
    <t>METRONIDAZOL 500 mg TABLETA</t>
  </si>
  <si>
    <t>MIDAZOLAM 5 mg INYECTABLE 5 mL</t>
  </si>
  <si>
    <t>MIRTAZAPINA 30 mg TABLETA</t>
  </si>
  <si>
    <t>ISOSORBIDA MONONITRATO 20 mg TABLETA</t>
  </si>
  <si>
    <t>PERULAB SA</t>
  </si>
  <si>
    <t>MUPIROCINA 2 g/100 g CREMA 15 g</t>
  </si>
  <si>
    <t>NAPROXENO 250 mg TABLETA</t>
  </si>
  <si>
    <t>NAPROXENO 500 mg TABLETA</t>
  </si>
  <si>
    <t>NELFINAVIR MESILATO 250 mg TABLETA</t>
  </si>
  <si>
    <t>NEOSTIGMINA METILSULFATO 500 ug/mL INYECTABLE 1 mL</t>
  </si>
  <si>
    <t>NEVIRAPINA 200 mg TABLETA</t>
  </si>
  <si>
    <t>NIMODIPINO 30 mg TABLETA</t>
  </si>
  <si>
    <t>NISTATINA 100000 UI/mL SUSPENSION 12 mL</t>
  </si>
  <si>
    <t>NITROFURANTOINA 100 mg TABLETA</t>
  </si>
  <si>
    <t>NOREPINEFRINA 1 mg/mL INYECTABLE 4 mL</t>
  </si>
  <si>
    <t>OMEPRAZOL 40 mg INYECTABLE</t>
  </si>
  <si>
    <t>OMEPRAZOL 20 mg TABLETA</t>
  </si>
  <si>
    <t>TORRES PHARMA S.A.C.</t>
  </si>
  <si>
    <t>ONDANSETRON CLORHIDRATO 2 mg/mL INYECTABLE 4 mL</t>
  </si>
  <si>
    <t>ONDANSETRON 8 mg TABLETA</t>
  </si>
  <si>
    <t>ORFENADRINA 100 mg TABLETA</t>
  </si>
  <si>
    <t>OXACILINA 1 g INYECTABLE</t>
  </si>
  <si>
    <t>OXACILINA 500 mg INYECTABLE</t>
  </si>
  <si>
    <t>OXICODONA 5 mg TABLETA</t>
  </si>
  <si>
    <t>OXITOCINA 10 UI INYECTABLE 1 mL</t>
  </si>
  <si>
    <t>PARACETAMOL 100 mg/mL SOLUCION 10 mL</t>
  </si>
  <si>
    <t>PARACETAMOL 100 mg/mL SOLUCION 15 mL</t>
  </si>
  <si>
    <t>PARACETAMOL 120 mg/5 mL JARABE 60 mL</t>
  </si>
  <si>
    <t>PARACETAMOL 500 mg TABLETA</t>
  </si>
  <si>
    <t>PERMETRINA 5 g/100 g CREMA 60 g</t>
  </si>
  <si>
    <t>PIRAZINAMIDA 500 mg TABLETA</t>
  </si>
  <si>
    <t>PIRIDOXINA CLORHIDRATO 50 mg TABLETA</t>
  </si>
  <si>
    <t>POLIGELINA 3.5 g/100 mL (3.5 %) INYECTABLE 500 mL</t>
  </si>
  <si>
    <t>POTASIO CLORURO 20 g/100 mL INYECTABLE 10 mL</t>
  </si>
  <si>
    <t>PREDNISOLONA 10 mg/mL SUSPENSION 5 mL</t>
  </si>
  <si>
    <t>PREDNISONA 5 mg/5 mL JARABE 120 mL</t>
  </si>
  <si>
    <t>PREDNISONA 20 mg TABLETA</t>
  </si>
  <si>
    <t>PREDNISONA 5 mg TABLETA</t>
  </si>
  <si>
    <t>PREDNISONA 50 mg TABLETA</t>
  </si>
  <si>
    <t>SOLUCION POLIELECTROLITICA SOLUCION 1 L</t>
  </si>
  <si>
    <t>PRIMAQUINA FOSFATO 15 mg TABLETA</t>
  </si>
  <si>
    <t>PRIMAQUINA FOSFATO 7.5 mg TABLETA</t>
  </si>
  <si>
    <t>PROPOFOL 10 mg/mL INYECTABLE 20 mL</t>
  </si>
  <si>
    <t>PROPRANOLOL 40 mg TABLETA</t>
  </si>
  <si>
    <t>PROTAMINA SULFATO 10 mg/mL INYECTABLE 5 mL</t>
  </si>
  <si>
    <t>PROXIMETACAINA 5 mg/mL SOLUCION 15 mL</t>
  </si>
  <si>
    <t>RANITIDINA 25 mg/mL INYECTABLE 2 mL</t>
  </si>
  <si>
    <t>RANITIDINA 150 mg TABLETA</t>
  </si>
  <si>
    <t>RANITIDINA 300 mg TABLETA</t>
  </si>
  <si>
    <t>RETINOL PALMITATO 50000 UI TABLETA</t>
  </si>
  <si>
    <t>RIFAMPICINA 100 mg/5 mL SUSPENSION 60 mL</t>
  </si>
  <si>
    <t>RIFAMPICINA 300 mg TABLETA</t>
  </si>
  <si>
    <t>RISPERIDONA 2 mg TABLETA</t>
  </si>
  <si>
    <t>RITONAVIR 100 mg TABLETA</t>
  </si>
  <si>
    <t>SALBUTAMOL 100 ug/DOSIS AEROSOL 200 DOSIS</t>
  </si>
  <si>
    <t>SERTRALINA 50 mg TABLETA</t>
  </si>
  <si>
    <t>SEVOFLURANO 100 mL/100 mL SOLUCION 250 mL</t>
  </si>
  <si>
    <t>SIMVASTATINA 20 mg TABLETA</t>
  </si>
  <si>
    <t>SODIO BICARBONATO 8.4 g/100 Ml INYECTABLE 20 mL</t>
  </si>
  <si>
    <t>SODIO CLORURO 900 mg/100 mL INYECTABLE 100 mL</t>
  </si>
  <si>
    <t>SODIO CLORURO 900 mg/100 mL INYECTABLE 1 L</t>
  </si>
  <si>
    <t>SODIO CLORURO 900 mg/100 mL INYECTABLE 250 mL</t>
  </si>
  <si>
    <t>SODIO CLORURO 900 mg/100 mL INYECTABLE 500 mL</t>
  </si>
  <si>
    <t>SODIO CLORURO 20 g/100 mL INYECTABLE 20 mL</t>
  </si>
  <si>
    <t>SULFADIAZINA DE PLATA 1 g/100 g CREMA 400 g</t>
  </si>
  <si>
    <t>SULFADIAZINA DE PLATA 1 g/100 g CREMA 50 g</t>
  </si>
  <si>
    <t>SULFAMETOXAZOL + TRIMETOPRIMA 200 mg + 40 mg/5 mL SUSPENSION 60 mL</t>
  </si>
  <si>
    <t>SULFAMETOXAZOL + TRIMETOPRIMA 400 mg + 80 mg TABLETA</t>
  </si>
  <si>
    <t>SULPIRIDA 200 mg TABLETA</t>
  </si>
  <si>
    <t>TAMSULOSINA 400 ug TABLETA</t>
  </si>
  <si>
    <t>TETRACICLINA 1 g/100 g UNG&amp;#220;ENTO 6 g</t>
  </si>
  <si>
    <t>TIAMAZOL 5 mg TABLETA</t>
  </si>
  <si>
    <t>TIAMINA CLORHIDRATO 100 mg TABLETA</t>
  </si>
  <si>
    <t>TIMOLOL MALEATO 5 mg/ mL SOLUCION 5 mL</t>
  </si>
  <si>
    <t>CONSORCIO LABORATORIOS LANSIER SAC - VITALINE SAC</t>
  </si>
  <si>
    <t>TIOPENTAL SODICO 1 g INYECTABLE</t>
  </si>
  <si>
    <t>TIORIDAZINA CLORHIDRATO 100 mg TABLETA</t>
  </si>
  <si>
    <t>TRAMADOL 50 mg INYECTABLE 1 mL</t>
  </si>
  <si>
    <t>TRAMADOL 100 mg/mL SOLUCION 10 mL</t>
  </si>
  <si>
    <t>TRAMADOL 50 mg TABLETA</t>
  </si>
  <si>
    <t>TRIAMCINOLONA ACETONIDO 50 mg/5mL INYECTABLE 5 mL</t>
  </si>
  <si>
    <t>TRIAMCINOLONA ACETONIDO 25 mg/100 mL LOCION 60 mL</t>
  </si>
  <si>
    <t>TRIFLUOPERAZINA 5 mg TABLETA</t>
  </si>
  <si>
    <t>VALPROATO SODICO 500 mg TABLETA</t>
  </si>
  <si>
    <t>VANCOMICINA CLORHIDRATO 500 mg INYECTABLE</t>
  </si>
  <si>
    <t>VERAPAMILO CLORHIDRATO 80 mg TABLETA</t>
  </si>
  <si>
    <t>WARFARINA SODICA 5 mg TABLETA</t>
  </si>
  <si>
    <t>ZIDOVUDINA 50 mg/5 mL JARABE 240 mL</t>
  </si>
  <si>
    <t>ZIDOVUDINA 100 mg TABLETA</t>
  </si>
  <si>
    <t>ZIDOVUDINA 300 mg TABLETA</t>
  </si>
  <si>
    <t>AGUA DESTILADA INYECTABLE 5 mL</t>
  </si>
  <si>
    <t>AGUA DESTILADA INYECTABLE 1 L</t>
  </si>
  <si>
    <t>EFAVIRENZ 600 mg TABLETA</t>
  </si>
  <si>
    <t>VALPROATO SODICO 250 mg/5 mL JARABE 120 mL</t>
  </si>
  <si>
    <t>ALUMINIO HIDROXIDO + MAGNESIO HIDROXIDO 400 + 400 mg/5 mL SUSPENSION 150 mL</t>
  </si>
  <si>
    <t>ETINILESTRADIOL + HIERRO + LEVONORGESTREL 30 ug + 75 mg + 150 ug BLISTER</t>
  </si>
  <si>
    <t>BENZATINA BENCILPENICILINA CON DILUYENTE 1200000 UI INYECTABLE</t>
  </si>
  <si>
    <t>AMPICILINA SODICA CON DILUYENTE 1 g INYECTABLE</t>
  </si>
  <si>
    <t>CEFAZOLINA SODICA CON DILUYENTE 1 g INYECTABLE</t>
  </si>
  <si>
    <t>CEFTAZIDIMA CON DILUYENTE 1 g INYECTABLE</t>
  </si>
  <si>
    <t>CEFTRIAXONA SODICA CON DILUYENTE 1 g INYECTABLE</t>
  </si>
  <si>
    <t>BENCILPENICILINA PROCAINICA CON DILUYENTE 1000000 UI INYECTABLE</t>
  </si>
  <si>
    <t>BENCILPENICILINA SODICA CON DILUYENTE 1000000 UI INYECTABLE</t>
  </si>
  <si>
    <t>MIDAZOLAM 50 mg INYECTABLE 10 mL</t>
  </si>
  <si>
    <t>SULFACETAMIDA 100 mg/ mL SOLUCION 15 mL</t>
  </si>
  <si>
    <t>LOPINAVIR + RITONAVIR 200 mg + 50 mg TABLETA</t>
  </si>
  <si>
    <t>SALES DE REHIDRATACION ORAL 20.5 g/L POLVO</t>
  </si>
  <si>
    <t>PHARMAGEN S.A.C.</t>
  </si>
  <si>
    <t>AMPICILINA SODICA CON DILUYENTE 500 mg INYECTABLE</t>
  </si>
  <si>
    <t>STOCK ACTUAL DE MEDICAMENTOS EN EL ALMACEN ESPECIALIZADO DE MEDICAMENTOS Y  CANTIDAD REQUERIDA PARA LOS SIGUIENTES MESES</t>
  </si>
  <si>
    <t>annomes</t>
  </si>
  <si>
    <t>CODIGO</t>
  </si>
  <si>
    <t>MEDICAMENTO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</si>
  <si>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</si>
  <si>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</si>
  <si>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</si>
  <si>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</si>
  <si>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</si>
  <si>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</si>
  <si>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</si>
  <si>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</si>
  <si>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</si>
  <si>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</si>
  <si>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</si>
  <si>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</si>
  <si>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201101</t>
  </si>
  <si>
    <t>201112</t>
  </si>
  <si>
    <t>201111</t>
  </si>
  <si>
    <t>201110</t>
  </si>
  <si>
    <t>201109</t>
  </si>
  <si>
    <t>201108</t>
  </si>
  <si>
    <t>201107</t>
  </si>
  <si>
    <t>201106</t>
  </si>
  <si>
    <t>201105</t>
  </si>
  <si>
    <t>201104</t>
  </si>
  <si>
    <t>201103</t>
  </si>
  <si>
    <t>201102</t>
  </si>
  <si>
    <t>Total general</t>
  </si>
  <si>
    <t>DIST. PROM</t>
  </si>
  <si>
    <t>STOCK ACTUAL</t>
  </si>
  <si>
    <t>N° m prov</t>
  </si>
  <si>
    <t>REQ</t>
  </si>
  <si>
    <t>CANTIDAD REQUERIDA</t>
  </si>
  <si>
    <t>ACIDO ACETILSALICILICO - 500 mg - TAB -</t>
  </si>
  <si>
    <t>10050</t>
  </si>
  <si>
    <t>AEROCAMARA LACTANTE -  - UNI -</t>
  </si>
  <si>
    <t>AMIKACINA SULFATO - 500 mg - INY - 2 mL</t>
  </si>
  <si>
    <t>00670</t>
  </si>
  <si>
    <t>AMITRIPTILINA - 25 mg - TAB -</t>
  </si>
  <si>
    <t>00673</t>
  </si>
  <si>
    <t>AMLODIPINO - 5 mg - TAB -</t>
  </si>
  <si>
    <t>01213</t>
  </si>
  <si>
    <t>BETAMETASONA - 4 mg - INY - 1 mL</t>
  </si>
  <si>
    <t>01205</t>
  </si>
  <si>
    <t>BETAMETASONA - 50 mg/100 g - CRM - 20 g</t>
  </si>
  <si>
    <t>01781</t>
  </si>
  <si>
    <t>CICLOPENTOLATO - 10 mg/ mL - SOL - 15 mL</t>
  </si>
  <si>
    <t>CIPROFLOXACINO - 3 mg/mL - SOL - 5 mL</t>
  </si>
  <si>
    <t>01826</t>
  </si>
  <si>
    <t>CIPROFLOXACINO + DEXAMETASONA - 3 mg + 1 mg/mL - SUS - 5 mL</t>
  </si>
  <si>
    <t>CLONAZEPAM - 500 ug - TAB -</t>
  </si>
  <si>
    <t>CLORPROMAZINA CLORHIDRATO - 100 mg - TAB -</t>
  </si>
  <si>
    <t>02235</t>
  </si>
  <si>
    <t>CLORURO DE BENZALCONIO - 100 mg/100 mL - SOL - 60 mL</t>
  </si>
  <si>
    <t>02585</t>
  </si>
  <si>
    <t>DESLANOSIDO - 200 ug/mL - INY - 2 mL</t>
  </si>
  <si>
    <t>02755</t>
  </si>
  <si>
    <t>DIAZEPAM - 5 mg - TAB -</t>
  </si>
  <si>
    <t>DOPAMINA CLORHIDRATO - 40 mg/mL - INY - 5 mL</t>
  </si>
  <si>
    <t>03142</t>
  </si>
  <si>
    <t>ERGOMETRINA MALEATO - 200 ug - TAB -</t>
  </si>
  <si>
    <t>03411</t>
  </si>
  <si>
    <t>FENAZOPIRIDINA - 100 mg - TAB -</t>
  </si>
  <si>
    <t>03748</t>
  </si>
  <si>
    <t>GENTAMICINA SULFATO - 10 mg/mL - INY - 2 mL</t>
  </si>
  <si>
    <t>03747</t>
  </si>
  <si>
    <t>GENTAMICINA SULFATO - 80 mg/mL - INY - 2 mL</t>
  </si>
  <si>
    <t>03895</t>
  </si>
  <si>
    <t>HEPARINA SODICA - 5000 UI/5 mL - INY - 5 mL</t>
  </si>
  <si>
    <t>03953</t>
  </si>
  <si>
    <t>HIDROCORTISONA SUCCINATO SODICO - 250 mg - INY - 2 mL</t>
  </si>
  <si>
    <t>04054</t>
  </si>
  <si>
    <t>INDOMETACINA - 25 mg - TAB -</t>
  </si>
  <si>
    <t>04222</t>
  </si>
  <si>
    <t>KETOCONAZOL - 200 mg - TAB -</t>
  </si>
  <si>
    <t>04398</t>
  </si>
  <si>
    <t>LIDOCAINA CLORHIDRATO + EPINEFRINA - 20 mg + 10 ug/mL - INY - 20 mL</t>
  </si>
  <si>
    <t>04469</t>
  </si>
  <si>
    <t>LITIO CARBONATO - 300 mg - TAB -</t>
  </si>
  <si>
    <t>METFORMINA CLORHIDRATO - 850 mg - TAB -</t>
  </si>
  <si>
    <t>NIFEDIPINO - 10 mg - TAB -</t>
  </si>
  <si>
    <t>NIMODIPINO - 30 mg - TAB -</t>
  </si>
  <si>
    <t>05408</t>
  </si>
  <si>
    <t>PETIDINA CLORHIDRATO - 50 mg/mL - INY - 2 mL</t>
  </si>
  <si>
    <t>05490</t>
  </si>
  <si>
    <t>PIRIDOXINA CLORHIDRATO - 300 mg - TAB -</t>
  </si>
  <si>
    <t>05578</t>
  </si>
  <si>
    <t>PREDNISOLONA - 10 mg/mL - SUS - 5 mL</t>
  </si>
  <si>
    <t>PROPRANOLOL CLORHIDRATO - 40 mg - TAB -</t>
  </si>
  <si>
    <t>05738</t>
  </si>
  <si>
    <t>SALBUTAMOL SULFATO - 2 mg/5 mL - JBE - 120 mL</t>
  </si>
  <si>
    <t>02941</t>
  </si>
  <si>
    <t>SIMETICONA - 40 mg - TAB -</t>
  </si>
  <si>
    <t>06114</t>
  </si>
  <si>
    <t>TETRACICLINA CLORHIDRATO - 500 mg - TAB -</t>
  </si>
  <si>
    <t>TIMOLOL MALEATO - 5 mg/mL - SOL - 5 mL</t>
  </si>
  <si>
    <t>VERAPAMILO CLORHIDRATO - 80 mg - TAB -</t>
  </si>
  <si>
    <t>02496</t>
  </si>
  <si>
    <t>VITAMINA B - COMPLEJO -  - TAB -</t>
  </si>
  <si>
    <t>06519</t>
  </si>
  <si>
    <t>YODO POVIDONA - 10 g/100 mL - SOL - 120 mL</t>
  </si>
  <si>
    <t>15030</t>
  </si>
  <si>
    <t>AEROCAMARA ADULTO -  - UNI -</t>
  </si>
  <si>
    <t>10155</t>
  </si>
  <si>
    <t>AGUJA HIPODERMICA DESCARTABLE Nø 23 G X 1" -  - UNI -</t>
  </si>
  <si>
    <t>10224</t>
  </si>
  <si>
    <t>ALCOHOL ETILICO (ETANOL) 70% -  - SOL - 500 mL</t>
  </si>
  <si>
    <t>15335</t>
  </si>
  <si>
    <t>CANULA BINASAL PARA OXIGENO PEDIATRIC0 -  - UNI -</t>
  </si>
  <si>
    <t>10481</t>
  </si>
  <si>
    <t>CATETER INTRAVENOSO (ABBOCAT) N§ 24 G -  - UNI -</t>
  </si>
  <si>
    <t>0110002</t>
  </si>
  <si>
    <t>CODEINA FOSFATO 0.5 H2O X 100 G - 0.5 - POLVO -</t>
  </si>
  <si>
    <t>12784</t>
  </si>
  <si>
    <t>FRASCO DE POLIESTIRENO TAPA A ROSCA PARA ORINA -  - UNI -</t>
  </si>
  <si>
    <t>18895</t>
  </si>
  <si>
    <t>GENTAMICINA - 3 mg/mL - SOL - 5 mL</t>
  </si>
  <si>
    <t>11192</t>
  </si>
  <si>
    <t>GORRO DESCARTABLE -  - UNI -</t>
  </si>
  <si>
    <t>11202</t>
  </si>
  <si>
    <t>GUANTE DE LATEX DESCARTABLES -  - UNI - LARGE</t>
  </si>
  <si>
    <t>16571</t>
  </si>
  <si>
    <t>GUANTE QUIRURGICO DESCARTABLE ESTERIL N§ 7 1/2 (PAR) -  - UNI -</t>
  </si>
  <si>
    <t>19427</t>
  </si>
  <si>
    <t>HIDROXIPROPILMETILCELULOSA (HIPROMELOSA) - 20 mg/mL - FCO - 1.5 mL</t>
  </si>
  <si>
    <t>16601</t>
  </si>
  <si>
    <t>HOJA DE BISTURI DESCARTABLE N§ 20 -  - UNI -</t>
  </si>
  <si>
    <t>11297</t>
  </si>
  <si>
    <t>HOJA DE BISTURI DESCARTABLE N§ 21 -  - UNI -</t>
  </si>
  <si>
    <t>16603</t>
  </si>
  <si>
    <t>HOJA DE BISTURI DESCARTABLE N§ 22 -  - UNI -</t>
  </si>
  <si>
    <t>11336</t>
  </si>
  <si>
    <t>JABON CARBOLICO -  - UNI -</t>
  </si>
  <si>
    <t>19999</t>
  </si>
  <si>
    <t>JABON GERMICIDA LIQUIDO -  - FCO - 800 mL</t>
  </si>
  <si>
    <t>11340</t>
  </si>
  <si>
    <t>JABON LIQUIDO -  - FCO - 1 L</t>
  </si>
  <si>
    <t>11440</t>
  </si>
  <si>
    <t>LLAVE DE TRIPLE VIA DESCARTABLE CON /SIN EXT -  - UNI -</t>
  </si>
  <si>
    <t>16766</t>
  </si>
  <si>
    <t>MASCARA DE OXIGENO DESCARTABLE CON BOLSA RESERVORIO ADULTO -  - UNI -</t>
  </si>
  <si>
    <t>11468</t>
  </si>
  <si>
    <t>MASCARA DE OXIGENO DESCARTABLE PARA NEBULIZACION ADULTO -  - UNI -</t>
  </si>
  <si>
    <t>16775</t>
  </si>
  <si>
    <t>MASCARA DE OXIGENO DESCARTABLE PARA NEBULIZACION NEONATAL -  - UNI -</t>
  </si>
  <si>
    <t>11469</t>
  </si>
  <si>
    <t>MASCARA DE OXIGENO DESCARTABLE PARA NEBULIZACION PEDIATRICO -  - UNI -</t>
  </si>
  <si>
    <t>16771</t>
  </si>
  <si>
    <t>MASCARA DE OXIGENO SIMPLE DESCARTABLE ADULTO -  - UNI -</t>
  </si>
  <si>
    <t>16772</t>
  </si>
  <si>
    <t>MASCARA DE OXIGENO SIMPLE DESCARTABLE PEDIATRICO -  - UNI -</t>
  </si>
  <si>
    <t>17779</t>
  </si>
  <si>
    <t>PA¥ALES DESCARTABLES 10 UNIDADES -  - UNI -</t>
  </si>
  <si>
    <t>PREDNISONA - 5 mg/5 mL - JBE - 120 mL</t>
  </si>
  <si>
    <t>11854</t>
  </si>
  <si>
    <t>SONDA DE ASPIRACION ENDOTRAQUEAL Nø 8 F -  - UNI -</t>
  </si>
  <si>
    <t>11878</t>
  </si>
  <si>
    <t>SONDA NASOGASTRICA N§ 8 F -  - UNI -</t>
  </si>
  <si>
    <t>17030</t>
  </si>
  <si>
    <t>SONDA VESICAL TIPO FOLEY 2 VIAS Nø 16 F -  - UNI -</t>
  </si>
  <si>
    <t>11889</t>
  </si>
  <si>
    <t>SONDA VESICAL TIPO NELATON Nø 14 F -  - UNI -</t>
  </si>
  <si>
    <t>13002</t>
  </si>
  <si>
    <t>SUCEDANEO DE LA LECHE MATERNA -  - PLV - 400 g</t>
  </si>
  <si>
    <t>11991</t>
  </si>
  <si>
    <t>SUTURA CATGUT CROMICO 2/0 S/A 150 cm -  - UNI -</t>
  </si>
  <si>
    <t>12264</t>
  </si>
  <si>
    <t>SUTURA NYLON NEGRO MONOFILAMENTO  30 MM - 10/0 C/2A 1/4 CE - UNI -</t>
  </si>
  <si>
    <t>12347</t>
  </si>
  <si>
    <t>SUTURA SEDA NEGRA TRENZADA -  - UNI - 3/0 1/2 CC</t>
  </si>
  <si>
    <t>20392</t>
  </si>
  <si>
    <t>TETRACAINA CLORHIDRATO - 5 mg/mL - SOL - 10 mL</t>
  </si>
  <si>
    <t>20001</t>
  </si>
  <si>
    <t>TOALLA DE PAPEL 25.1 cm X 24.5 cm X 175 HOJAS -  - UNI -</t>
  </si>
  <si>
    <t>12795</t>
  </si>
  <si>
    <t>VENDA DE YESO 4" X 5 yd -  - UNI -</t>
  </si>
  <si>
    <t>12798</t>
  </si>
  <si>
    <t>VENDA DE YESO 6" X 5 yd -  - UNI -</t>
  </si>
  <si>
    <t>12801</t>
  </si>
  <si>
    <t>VENDA DE YESO 8" X 5 yd -  - UNI -</t>
  </si>
  <si>
    <t>05487</t>
  </si>
  <si>
    <t>PIRIDOXINA CLORHIDRATO - 100 mg/mL - INY - 3 mL</t>
  </si>
  <si>
    <t>02486</t>
  </si>
  <si>
    <t>VITAMINA B - COMPLEJO -  - JBE - 120 mL</t>
  </si>
  <si>
    <t>10237</t>
  </si>
  <si>
    <t>ALCOHOL YODADO - 1 g/100 mL - FCO - 1 L</t>
  </si>
  <si>
    <t>10221</t>
  </si>
  <si>
    <t>ALCOHOL ETILICO (ETANOL) 70% -  - SOL - 1 L</t>
  </si>
  <si>
    <t>10142</t>
  </si>
  <si>
    <t>AGUJA DENTAL CORTA -  - UNI -</t>
  </si>
  <si>
    <t>15334</t>
  </si>
  <si>
    <t>CANULA BINASAL PARA OXIGENO ADULTO -  - UNI -</t>
  </si>
  <si>
    <t>18077</t>
  </si>
  <si>
    <t>YODO POVIDONA ESPUMA - 8.5 g/100 mL - SOL - 1 L</t>
  </si>
  <si>
    <t>10158</t>
  </si>
  <si>
    <t>AGUJA HIPODERMICA DESCARTABLE Nø 25 G X 5/8" -  - UNI -</t>
  </si>
  <si>
    <t>SULFADIAZINA DE PLATA - 1 g/100 g - CRM - 50 g</t>
  </si>
  <si>
    <t>11391</t>
  </si>
  <si>
    <t>LAMINAS PORTAOBJETO (CUALQUIER TAMA¥O) -  - UNI -</t>
  </si>
  <si>
    <t>TETRACICLINA CLORHIDRATO - 1 g/100 g - UNG - 6 g</t>
  </si>
  <si>
    <t>DEXAMETASONA FOSFATO - 4 mg/2 mL - INY - 2 mL</t>
  </si>
  <si>
    <t>12490</t>
  </si>
  <si>
    <t>TERMOMETRO ORAL -  - UNI -</t>
  </si>
  <si>
    <t>18931</t>
  </si>
  <si>
    <t>BOTA DESCARTABLE PARA CIRUJANO CUBRE CALZADO -  - UNI -</t>
  </si>
  <si>
    <t>MAGNESIO SULFATO - 200 mg/mL - INY - 10 mL</t>
  </si>
  <si>
    <t>10143</t>
  </si>
  <si>
    <t>AGUJA DENTAL LARGA -  - UNI -</t>
  </si>
  <si>
    <t>BISMUTO SUBSALICILATO - 87.33 mg/5 mL - SUS - 150 mL</t>
  </si>
  <si>
    <t>19491</t>
  </si>
  <si>
    <t>MANDILON DESCARTABLE TALLA L -  - UNI -</t>
  </si>
  <si>
    <t>16569</t>
  </si>
  <si>
    <t>GUANTE QUIRURGICO DESCARTABLE ESTERIL N§ 6 1/2 (PAR) -  - UNI -</t>
  </si>
  <si>
    <t>HIDROCLOROTIAZIDA - 25 mg - TAB -</t>
  </si>
  <si>
    <t>11393</t>
  </si>
  <si>
    <t>LANCETA ESTERIL DESCARTABLE -  - UNI -</t>
  </si>
  <si>
    <t>11369</t>
  </si>
  <si>
    <t>JERINGA DESCARTABLE 20 mL CON AGUJA 21 G X 1 1/2" -  - UNI -</t>
  </si>
  <si>
    <t>ACIDO FOLICO - 500 ug - TAB -</t>
  </si>
  <si>
    <t>CLINDAMICINA - 300 mg - TAB -</t>
  </si>
  <si>
    <t>AMOXICILINA + ACIDO CLAVULANICO - 500 mg + 125 mg - TAB -</t>
  </si>
  <si>
    <t>10967</t>
  </si>
  <si>
    <t>ESPARADRAPO DE PLASTICO 2" X 10 yd -  - UNI -</t>
  </si>
  <si>
    <t>HALOPERIDOL - 2 mg/mL - SOL - 20 mL</t>
  </si>
  <si>
    <t>CALCIO CARBONATO - 500 mg (Equiv. a 500 mg de Ca) - TAB -</t>
  </si>
  <si>
    <t>16780</t>
  </si>
  <si>
    <t>MASCARA RESPIRADORA (RESPIRADORES) DESCARTABLE PURIFICADOR DE AIRE N-95 -</t>
  </si>
  <si>
    <t>12402</t>
  </si>
  <si>
    <t>SUTURA SEDA NEGRA TRENZADA 2 C/A 1/2 CIRCULO CORTANTE 25 mm X 75 cm -  - UN</t>
  </si>
  <si>
    <t>CEFTRIAXONA SODICA CON DILUYENTE - 1 g - INY -</t>
  </si>
  <si>
    <t>CEFAZOLINA SODICA CON DILUYENTE - 1 g - INY -</t>
  </si>
  <si>
    <t>PARACETAMOL - 500 mg - TAB -</t>
  </si>
  <si>
    <t>METRONIDAZOL - 500 mg - TAB -</t>
  </si>
  <si>
    <t>ALBENDAZOL - 100 mg/5 mL - SUS - 20 mL</t>
  </si>
  <si>
    <t>12836</t>
  </si>
  <si>
    <t>YODOPOLIVIDONA - 10% - SOL - 1000 mL</t>
  </si>
  <si>
    <t>CEFALEXINA - 500 mg - TAB -</t>
  </si>
  <si>
    <t>10051</t>
  </si>
  <si>
    <t>AEROCAMARA PEDIATRICA -  - UNI -</t>
  </si>
  <si>
    <t>01029</t>
  </si>
  <si>
    <t>BENCILPENICILINA PROCAINICA - 1000000 UI - INY -</t>
  </si>
  <si>
    <t>12016</t>
  </si>
  <si>
    <t>SUTURA CATGUT CROMICO 2/0 C/A 1/2 CIRCULO REDONDA 25 mm X 70 cm -  - UNI -</t>
  </si>
  <si>
    <t>SERTRALINA - 50 mg - TAB -</t>
  </si>
  <si>
    <t>03708</t>
  </si>
  <si>
    <t>FURAZOLIDONA - 100 mg - TAB -</t>
  </si>
  <si>
    <t>17071</t>
  </si>
  <si>
    <t>17028</t>
  </si>
  <si>
    <t>SONDA VESICAL TIPO FOLEY 2 VIAS Nø 12 F -  - UNI -</t>
  </si>
  <si>
    <t>CIPROFLOXACINO - 200 mg - INY - 100 mL</t>
  </si>
  <si>
    <t>SODIO CLORURO - 900 mg/100 mL (0.9 %) - INY - 1 L</t>
  </si>
  <si>
    <t>12030</t>
  </si>
  <si>
    <t>SUTURA CATGUT CROMICO 5/0 C/A 1/2 CIRCULO REDONDA 15 mm X 70 cm -  - UNI -</t>
  </si>
  <si>
    <t>16862</t>
  </si>
  <si>
    <t>PEROXIDO DE HIDROGENO (AGUA OXIGENADA) -  - FCO - 1 L</t>
  </si>
  <si>
    <t>OXACILINA - 1 g - INY -</t>
  </si>
  <si>
    <t>16656</t>
  </si>
  <si>
    <t>JERINGA DESCARTABLE 1 mL CON AGUJA 25 G X 5/8" -  - UNI -</t>
  </si>
  <si>
    <t>05754</t>
  </si>
  <si>
    <t>SALBUTAMOL SULFATO - 4 mg - TAB -</t>
  </si>
  <si>
    <t>GENTAMICINA SULFATO - 40 mg/mL - INY - 2 mL</t>
  </si>
  <si>
    <t>PREDNISONA - 50 mg - TAB -</t>
  </si>
  <si>
    <t>17026</t>
  </si>
  <si>
    <t>SONDA VESICAL TIPO FOLEY 2 VIAS Nø 8 F -  - UNI -</t>
  </si>
  <si>
    <t>WARFARINA SODICA - 5 mg - TAB -</t>
  </si>
  <si>
    <t>17072</t>
  </si>
  <si>
    <t>SONDA NASOGASTRICA N§ 10 F -  - UNI -</t>
  </si>
  <si>
    <t>CLORANFENICOL SUCCINATO SODICO - 1 g - INY -</t>
  </si>
  <si>
    <t>ACICLOVIR - 200 mg - TAB -</t>
  </si>
  <si>
    <t>17567</t>
  </si>
  <si>
    <t>JERINGA DESCARTABLE 3 mL CON AGUJA 25 G X 5/8" -  - UNI -</t>
  </si>
  <si>
    <t>LEVOTIROXINA SODICA - 100 ug - TAB -</t>
  </si>
  <si>
    <t>OMEPRAZOL - 40 mg - INY -</t>
  </si>
  <si>
    <t>16657</t>
  </si>
  <si>
    <t>JERINGA DESCARTABLE 3 mL CON AGUJA 21 G X 1 1/2" -  - UNI -</t>
  </si>
  <si>
    <t>ENALAPRIL - 10 mg - TAB -</t>
  </si>
  <si>
    <t>FENOBARBITAL SODICO - 100 mg/mL - INY - 2 mL</t>
  </si>
  <si>
    <t>PIRIDOXINA CLORHIDRATO - 50 mg - TAB -</t>
  </si>
  <si>
    <t>CLINDAMICINA - 600 mg - INY - 4 mL</t>
  </si>
  <si>
    <t>ACIDO ACETILSALICILICO - 100 mg - TAB -</t>
  </si>
  <si>
    <t>FENOBARBITAL SODICO - 100 mg - TAB -</t>
  </si>
  <si>
    <t>DEXTROSA - 5 g/100 mL (5 %) - INY - 1 L</t>
  </si>
  <si>
    <t>SOLUCION POLIELECTROLITICA -  - SOL - 1 L</t>
  </si>
  <si>
    <t>FLUCONAZOL - 150 mg - TAB -</t>
  </si>
  <si>
    <t>CLOTRIMAZOL - 1 g/100 g - CRM - 20 g</t>
  </si>
  <si>
    <t>00903</t>
  </si>
  <si>
    <t>ATORVASTATINA - 20 mg - TAB -</t>
  </si>
  <si>
    <t>12202</t>
  </si>
  <si>
    <t>SUTURA NYLON AZUL MONOFILAMENTO -  - UNI - 3/0 1/2 CC</t>
  </si>
  <si>
    <t>HIDROCORTISONA SUCCINATO SODICO - 100 mg - INY - 2 mL</t>
  </si>
  <si>
    <t>12407</t>
  </si>
  <si>
    <t>SUTURA SEDA NEGRA TRENZADA 2/0 C/A 1/2 CIRCULO REDONDA 25 mm X 75 cm -  - U</t>
  </si>
  <si>
    <t>BUPIVACAINA (SIN PRESERVANTES) - 5 mg/mL - INY - 20 mL</t>
  </si>
  <si>
    <t>17029</t>
  </si>
  <si>
    <t>SONDA VESICAL TIPO FOLEY 2 VIAS Nø 14  F -  - UNI -</t>
  </si>
  <si>
    <t>11368</t>
  </si>
  <si>
    <t>JERINGA DESCARTABLE 10 mL CON AGUJA 21G X 1 1/2" -  - UNI -</t>
  </si>
  <si>
    <t>POLIGELINA - 3.5 g/100 mL (3.5 %) - INY - 500 mL</t>
  </si>
  <si>
    <t>11204</t>
  </si>
  <si>
    <t>GUANTE DE LATEX DESCARTABLES -  - UNI - SMALL</t>
  </si>
  <si>
    <t>LIDOCAINA CLORHIDRATO SIN PRESERVANTES - 2 g/100 mL (2 %) - INY - 20 mL</t>
  </si>
  <si>
    <t>ATROPINA SULFATO - 500 ug - INY - 1 mL</t>
  </si>
  <si>
    <t>10145</t>
  </si>
  <si>
    <t>AGUJA HIPODERMICA DESCARTABLE Nø 18 G X 1 1/2" -  - UNI -</t>
  </si>
  <si>
    <t>FITOMENADIONA - 10 mg/mL - INY - 1 mL</t>
  </si>
  <si>
    <t>02826</t>
  </si>
  <si>
    <t>DICLOXACILINA - 250 mg/5 mL - SUS - 120 mL</t>
  </si>
  <si>
    <t>ERGOMETRINA MALEATO - 200 ug/mL - INY - 1 mL</t>
  </si>
  <si>
    <t>POTASIO CLORURO - 20 g/100 mL - INY - 10 mL</t>
  </si>
  <si>
    <t>FENITOINA SODICA - 100 mg - TAB -</t>
  </si>
  <si>
    <t>OXITOCINA - 10 UI - INY - 1 mL</t>
  </si>
  <si>
    <t>SALBUTAMOL - 100 ug/DOSIS - AER - 200 DOSIS</t>
  </si>
  <si>
    <t>LIDOCAINA CLORHIDRATO + EPINEFRINA - 20 mg + 10 ug/mL - INY - 1.8 mL</t>
  </si>
  <si>
    <t>04291</t>
  </si>
  <si>
    <t>LACTULOSA - 3.33 g/5 mL - SUS - 180 mL</t>
  </si>
  <si>
    <t>SODIO BICARBONATO - 8.4 g/100 mL (8.4 %) - INY - 20 mL</t>
  </si>
  <si>
    <t>ESCOPOLAMINA N-BUTILBROMURO - 10 mg - TAB -</t>
  </si>
  <si>
    <t>05595</t>
  </si>
  <si>
    <t>SALES DE REHIDRATACION ORAL -  - PLV - 27.9 g</t>
  </si>
  <si>
    <t>SULFAMETOXAZOL + TRIMETOPRIMA - 400 mg + 80 mg - TAB -</t>
  </si>
  <si>
    <t>AMPICILINA SODICA CON DILUYENTE - 1 g - INY -</t>
  </si>
  <si>
    <t>15034</t>
  </si>
  <si>
    <t>AGUA DESTILADA -  - FCO - 1 L</t>
  </si>
  <si>
    <t>12806</t>
  </si>
  <si>
    <t>VENDA ELASTICA 4" X 5 yd -  - UNI -</t>
  </si>
  <si>
    <t>NITROFURANTOINA - 100 mg - TAB -</t>
  </si>
  <si>
    <t>11215</t>
  </si>
  <si>
    <t>METRONIDAZOL - 250 mg/5 mL - SUS - 120 mL</t>
  </si>
  <si>
    <t>10976</t>
  </si>
  <si>
    <t>ESPARADRAPO DE TELA 2" X 10 yd -  - UNI -</t>
  </si>
  <si>
    <t>18296</t>
  </si>
  <si>
    <t>GASA QUIRURGICA X 100 yd -  - UNI -</t>
  </si>
  <si>
    <t>FURAZOLIDONA - 50 mg/5 mL - SUS - 120 mL</t>
  </si>
  <si>
    <t>ALUMINIO HIDROXIDO + MAGNESIO HIDROXIDO - 400 + 400 mg/5 mL - SUS - 150 mL</t>
  </si>
  <si>
    <t>OMEPRAZOL - 20 mg - TAB -</t>
  </si>
  <si>
    <t>CLORANFENICOL - 500 mg - TAB -</t>
  </si>
  <si>
    <t>10467</t>
  </si>
  <si>
    <t>CATETER INTRAVENOSO (ABBOCAT) N§ 18 G -  - UNI -</t>
  </si>
  <si>
    <t>DIAZEPAM - 5 mg/mL - INY - 2 mL</t>
  </si>
  <si>
    <t>IBUPROFENO - 400 mg - TAB -</t>
  </si>
  <si>
    <t>LORATADINA - 10 mg - TAB -</t>
  </si>
  <si>
    <t>03873</t>
  </si>
  <si>
    <t>HALOPERIDOL - 5 mg - INY - 1 mL</t>
  </si>
  <si>
    <t>PARACETAMOL - 100 mg/mL - SOL - 10 mL</t>
  </si>
  <si>
    <t>DIMENHIDRINATO - 50 mg - TAB -</t>
  </si>
  <si>
    <t>10937</t>
  </si>
  <si>
    <t>EQUIPO MICROGOTERO CON CAMARA -  - UNI -</t>
  </si>
  <si>
    <t>BENZATINA BENCILPENICILINA CON DILUYENTE - 1200000 UI - INY -</t>
  </si>
  <si>
    <t>ALPRAZOLAM - 500 ug - TAB -</t>
  </si>
  <si>
    <t>METOCLOPRAMIDA CLORHIDRATO - 10 mg - TAB -</t>
  </si>
  <si>
    <t>AMINOFILINA - 25 mg/mL - INY - 10 mL</t>
  </si>
  <si>
    <t>DOXICICLINA - 100 mg - TAB -</t>
  </si>
  <si>
    <t>GLIBENCLAMIDA - 5 mg - TAB -</t>
  </si>
  <si>
    <t>CLONAZEPAM - 2 mg - TAB -</t>
  </si>
  <si>
    <t>ACIDO FOLICO + FERROSO SULFATO HEPTAHIDRATO (Equivalente de Hierro elementa</t>
  </si>
  <si>
    <t>CARBAMAZEPINA - 200 mg - TAB -</t>
  </si>
  <si>
    <t>FUROSEMIDA - 10 mg/mL - INY - 2 mL</t>
  </si>
  <si>
    <t>FLUOXETINA CLORHIDRATO - 20 mg - TAB -</t>
  </si>
  <si>
    <t>METILDOPA - 250 mg - TAB -</t>
  </si>
  <si>
    <t>10355</t>
  </si>
  <si>
    <t>BOLSA COLECTORA DE ORINA X 100 mL -  - UNI -</t>
  </si>
  <si>
    <t>17027</t>
  </si>
  <si>
    <t>SONDA VESICAL TIPO FOLEY 2 VIAS Nø 10 F -  - UNI -</t>
  </si>
  <si>
    <t>PREDNISONA - 5 mg - TAB -</t>
  </si>
  <si>
    <t>CIPROFLOXACINO - 500 mg - TAB -</t>
  </si>
  <si>
    <t>11203</t>
  </si>
  <si>
    <t>GUANTE DE LATEX DESCARTABLES -  - UNI - MEDIUM</t>
  </si>
  <si>
    <t>12808</t>
  </si>
  <si>
    <t>VENDA ELASTICA 6" X 5 yd -  - UNI -</t>
  </si>
  <si>
    <t>11462</t>
  </si>
  <si>
    <t>MASCARILLA DE PROTECCION RESPIRATORIA RECTA DESCARTABLE -  - UNI -</t>
  </si>
  <si>
    <t>MIDAZOLAM - 5 mg - INY - 5 mL</t>
  </si>
  <si>
    <t>12428</t>
  </si>
  <si>
    <t>SUTURA SEDA NEGRA TRENZADA 5/0 C/A 3/8 CIRCULO CORTANTE 15 mm X 75 cm -  -</t>
  </si>
  <si>
    <t>ORFENADRINA - 100 mg - TAB -</t>
  </si>
  <si>
    <t>AMOXICILINA - 250 mg - TAB -</t>
  </si>
  <si>
    <t>CLORFENAMINA MALEATO - 10 mg/mL - INY - 1 mL</t>
  </si>
  <si>
    <t>KETAMINA - 50 mg/mL - INY - 10 mL</t>
  </si>
  <si>
    <t>DEXAMETASONA - 500 ug - TAB -</t>
  </si>
  <si>
    <t>15259</t>
  </si>
  <si>
    <t>BOLSA COLECTORA DE ORINA  X 2 L -  - UNI -</t>
  </si>
  <si>
    <t>ERITROMICINA - 250 mg/5 mL - SUS - 60 mL</t>
  </si>
  <si>
    <t>12024</t>
  </si>
  <si>
    <t>SUTURA CATGUT CROMICO 3/0 C/A 1/2 CIRCULO REDONDA 30 mm X 70 cm -  - UNI -</t>
  </si>
  <si>
    <t>11848</t>
  </si>
  <si>
    <t>SONDA DE ASPIRACION ENDOTRAQUEAL Nø 10 F -  - UNI -</t>
  </si>
  <si>
    <t>ETILEFRINA - 10 mg - INY - 1 mL</t>
  </si>
  <si>
    <t>HALOPERIDOL - 10 mg - TAB -</t>
  </si>
  <si>
    <t>ALBENDAZOL - 200 mg - TAB -</t>
  </si>
  <si>
    <t>AMOXICILINA + ACIDO CLAVULANICO - 250 mg + 62.5 mg/5 mL - SUS - 60 mL</t>
  </si>
  <si>
    <t>01032</t>
  </si>
  <si>
    <t>BENCILPENICILINA SODICA - 1000000 UI - INY -</t>
  </si>
  <si>
    <t>10974</t>
  </si>
  <si>
    <t>ESPARADRAPO DE TELA 1" X 10 yd -  - UNI -</t>
  </si>
  <si>
    <t>11851</t>
  </si>
  <si>
    <t>SONDA DE ASPIRACION ENDOTRAQUEAL Nø 16 F -  - UNI -</t>
  </si>
  <si>
    <t>12804</t>
  </si>
  <si>
    <t>VENDA ELASTICA 2" X 5 yd -  - UNI -</t>
  </si>
  <si>
    <t>DIMENHIDRINATO - 50 mg - INY - 5 mL</t>
  </si>
  <si>
    <t>FERROSO SULFATO - 300 mg - TAB -</t>
  </si>
  <si>
    <t>SULFAMETOXAZOL + TRIMETOPRIMA - 200 mg + 40 mg/5 mL - SUS - 60 mL</t>
  </si>
  <si>
    <t>AMIKACINA SULFATO - 100 mg - INY - 2 mL</t>
  </si>
  <si>
    <t>VALPROATO SODICO - 500 mg - TAB -</t>
  </si>
  <si>
    <t>DEXTROSA - 10 g/100 mL (10 %) - INY - 1 L</t>
  </si>
  <si>
    <t>10326</t>
  </si>
  <si>
    <t>BAJALENGUA DE MADERA PEDIATRICO -  - UNI -</t>
  </si>
  <si>
    <t>17024</t>
  </si>
  <si>
    <t>SONDA DE ASPIRACION ENDOTRAQUEAL Nø 14 F -  - UNI -</t>
  </si>
  <si>
    <t>RANITIDINA - 300 mg - TAB -</t>
  </si>
  <si>
    <t>16570</t>
  </si>
  <si>
    <t>GUANTE QUIRURGICO DESCARTABLE ESTERIL N§ 7 (PAR) -  - UNI -</t>
  </si>
  <si>
    <t>11370</t>
  </si>
  <si>
    <t>JERINGA DESCARTABLE 5 mL CON AGUJA 21 G X 1 1/2" -  - UNI -</t>
  </si>
  <si>
    <t>DICLOXACILINA - 250 mg - TAB -</t>
  </si>
  <si>
    <t>RANITIDINA - 150 mg - TAB -</t>
  </si>
  <si>
    <t>03601</t>
  </si>
  <si>
    <t>FLUFENAZINA DECANOATO O ENANTATO - 25 mg/mL - INY -</t>
  </si>
  <si>
    <t>10982</t>
  </si>
  <si>
    <t>ESPARADRAPO DE TELA 5" X 10 yd -  - UNI -</t>
  </si>
  <si>
    <t>10554</t>
  </si>
  <si>
    <t>CLAMP UMBILICAL DESCARTABLE -  - UNI -</t>
  </si>
  <si>
    <t>17074</t>
  </si>
  <si>
    <t>SONDA NASOGASTRICA N§ 14 F -  - UNI -</t>
  </si>
  <si>
    <t>FUROSEMIDA - 40 mg - TAB -</t>
  </si>
  <si>
    <t>MANITOL - 20 g/100 mL (20 %) - INY - 1 L</t>
  </si>
  <si>
    <t>NISTATINA - 100000 UI/mL - SUS - 12 mL</t>
  </si>
  <si>
    <t>CALCIO GLUCONATO - 100 mg/mL - INY - 10 mL</t>
  </si>
  <si>
    <t>CLORANFENICOL PALMITATO - 250 mg/5 mL - SUS - 60 mL</t>
  </si>
  <si>
    <t>RANITIDINA - 25 mg/mL - INY - 2 mL</t>
  </si>
  <si>
    <t>DEXTROMETORFANO BROMHIDRATO - 15 mg/5 mL - JBE - 120 mL</t>
  </si>
  <si>
    <t>DIAZEPAM - 10 mg - TAB -</t>
  </si>
  <si>
    <t>CLORFENAMINA MALEATO - 2 mg/5 mL - JBE - 120 mL</t>
  </si>
  <si>
    <t>AZITROMICINA - 500 mg - TAB -</t>
  </si>
  <si>
    <t>11888</t>
  </si>
  <si>
    <t>SONDA VESICAL TIPO NELATON Nø 12 F -  - UNI -</t>
  </si>
  <si>
    <t>CLORFENAMINA MALEATO - 4 mg - TAB -</t>
  </si>
  <si>
    <t>ERITROMICINA - 500 mg - TAB -</t>
  </si>
  <si>
    <t>18157</t>
  </si>
  <si>
    <t>CEFTAZIDIMA CON DILUYENTE - 1 g - INY -</t>
  </si>
  <si>
    <t>10473</t>
  </si>
  <si>
    <t>CATETER INTRAVENOSO (ABBOCAT) N§ 20 G -  - UNI -</t>
  </si>
  <si>
    <t>SODIO CLORURO - 20 g/100 mL (20 %) - INY - 20 mL</t>
  </si>
  <si>
    <t>FENTANILO - 50 ug/mL - INY - 10 mL</t>
  </si>
  <si>
    <t>TRIFLUOPERAZINA - 5 mg - TAB -</t>
  </si>
  <si>
    <t>10965</t>
  </si>
  <si>
    <t>ESPARADRAPO HIPOALERGICO (PLASTIFICADO) 1" X 10 yd -  - UNI -</t>
  </si>
  <si>
    <t>11887</t>
  </si>
  <si>
    <t>SONDA VESICAL TIPO NELATON Nø 10 F -  - UNI -</t>
  </si>
  <si>
    <t>METRONIDAZOL - 500 mg - INY - 100 mL</t>
  </si>
  <si>
    <t>16596</t>
  </si>
  <si>
    <t>HOJA DE BISTURI DESCARTABLE N§ 10 -  - UNI -</t>
  </si>
  <si>
    <t>METOCLOPRAMIDA CLORHIDRATO - 5 mg/mL - INY - 2 mL</t>
  </si>
  <si>
    <t>12206</t>
  </si>
  <si>
    <t>SUTURA NYLON AZUL MONOFILAMENTO -  - UNI - 5/0 1/2 CR</t>
  </si>
  <si>
    <t>10244</t>
  </si>
  <si>
    <t>ALGODON HIDROFILO -  - UNI - 100 g</t>
  </si>
  <si>
    <t>11838</t>
  </si>
  <si>
    <t>SONDA DE ALIMENTACION N§ 14 F -  - UNI -</t>
  </si>
  <si>
    <t>10248</t>
  </si>
  <si>
    <t>ALGODON HIDROFILO -  - UNI - 50 g</t>
  </si>
  <si>
    <t>10476</t>
  </si>
  <si>
    <t>CATETER INTRAVENOSO (ABBOCAT) N§ 22 G -  - UNI -</t>
  </si>
  <si>
    <t>CLORURO DE SUXAMETONIO - 50 mg/mL - INY - 10 mL</t>
  </si>
  <si>
    <t>15156</t>
  </si>
  <si>
    <t>AGUJA HIPODERMICA DESCARTABLE Nø 22 G X 1 1/4" -  - UNI -</t>
  </si>
  <si>
    <t>11871</t>
  </si>
  <si>
    <t>SONDA NASOGASTRICA N§ 12 F -  - UNI -</t>
  </si>
  <si>
    <t>16598</t>
  </si>
  <si>
    <t>HOJA DE BISTURI DESCARTABLE N§ 12 -  - UNI -</t>
  </si>
  <si>
    <t>11837</t>
  </si>
  <si>
    <t>SONDA DE ALIMENTACION N§ 12 F -  - UNI -</t>
  </si>
  <si>
    <t>11836</t>
  </si>
  <si>
    <t>SONDA DE ALIMENTACION N§ 10 F -  - UNI -</t>
  </si>
  <si>
    <t>03080</t>
  </si>
  <si>
    <t>ENALAPRIL - 20 mg - TAB -</t>
  </si>
  <si>
    <t>FENITOINA SODICA - 100 mg - INY - 2 mL</t>
  </si>
  <si>
    <t>DIRECCION REGIONAL DE SALUD CUSCO</t>
  </si>
  <si>
    <t xml:space="preserve"> REQUERIMIENTO CONSOLIDADO PARA  LA COMPRA CORPORATIVA REGIONAL 2011</t>
  </si>
  <si>
    <t>DIRESA CUSCO</t>
  </si>
  <si>
    <t>Hospitales</t>
  </si>
  <si>
    <t>Cod</t>
  </si>
  <si>
    <t>Producto</t>
  </si>
  <si>
    <t>UM</t>
  </si>
  <si>
    <t>Regional</t>
  </si>
  <si>
    <t>A. Lorena</t>
  </si>
  <si>
    <t>Quillabamba</t>
  </si>
  <si>
    <t>Sicuani</t>
  </si>
  <si>
    <t>Espinar</t>
  </si>
  <si>
    <t>Total</t>
  </si>
  <si>
    <t xml:space="preserve">ATORVASTATINA - 20 mg </t>
  </si>
  <si>
    <t>TAB</t>
  </si>
  <si>
    <t>BETAMETASONA - 4 mg /1 mL</t>
  </si>
  <si>
    <t>INY</t>
  </si>
  <si>
    <t>01628</t>
  </si>
  <si>
    <t>CEFALEXINA x 250 mg/5 mL x 60 mL</t>
  </si>
  <si>
    <t>FCO</t>
  </si>
  <si>
    <t>02779</t>
  </si>
  <si>
    <t>DICLOFENACO - 1 g/100 g /30 g</t>
  </si>
  <si>
    <t>GEL</t>
  </si>
  <si>
    <t>03328</t>
  </si>
  <si>
    <t>ETINILESTRADIOL + LEVONORGESTREL - 30 ug + 150 ug x 21 tab</t>
  </si>
  <si>
    <t>BLIS</t>
  </si>
  <si>
    <t>05085</t>
  </si>
  <si>
    <t>NITROFURAL - 200 mg/100 g - 500 g</t>
  </si>
  <si>
    <t>CRM</t>
  </si>
  <si>
    <t>05096</t>
  </si>
  <si>
    <t>NITROFURANTOINA - 25 mg/5 mL - SUS - 120 mL</t>
  </si>
  <si>
    <t>05166</t>
  </si>
  <si>
    <t xml:space="preserve">ORFENADRINA 30mg/ml/2ml </t>
  </si>
  <si>
    <t>05736</t>
  </si>
  <si>
    <t>SALBUTAMOL (COMO SULFATO ) 5mg/ml/10 mL</t>
  </si>
  <si>
    <t>SOL NBZ</t>
  </si>
  <si>
    <t xml:space="preserve">SALBUTAMOL SULFATO - 4 mg </t>
  </si>
  <si>
    <t xml:space="preserve">SUCEDANEO DE LA LECHE MATERNA -  - PLV - 400 g   </t>
  </si>
  <si>
    <t>PLV</t>
  </si>
  <si>
    <t>VITAMINA B - COMPLEJO</t>
  </si>
  <si>
    <t>YODO POVIDONA ESPUMA - 8.5 g/100 mL/ 1 L</t>
  </si>
  <si>
    <t>YODOPOLIVIDONA - 10% -  1000 mL</t>
  </si>
  <si>
    <t xml:space="preserve">AEROCAMARA ADULTO </t>
  </si>
  <si>
    <t>UNI</t>
  </si>
  <si>
    <t xml:space="preserve">AEROCAMARA LACTANTE </t>
  </si>
  <si>
    <t xml:space="preserve">AEROCAMARA PEDIATRICA </t>
  </si>
  <si>
    <t>AGUJA DE ANESTESIA EPIDURAL DESCARTABLE   18 x 3 1/2"</t>
  </si>
  <si>
    <t>AGUJA DE PUNCION LUMBAR (ESPINAL O RAQUIDEA) 
DESCARTABLE  18x 3 1/4"</t>
  </si>
  <si>
    <t>AGUJA DE PUNCION LUMBAR (ESPINAL O RAQUIDEA) 
DESCARTABLE  25 x 3 1/2"</t>
  </si>
  <si>
    <t>AGUJA DENTAL CORTA -</t>
  </si>
  <si>
    <t xml:space="preserve">AGUJA DENTAL LARGA </t>
  </si>
  <si>
    <t>AGUJA HIPODERMICA DESCARTABLE  N° 23 G X 1"</t>
  </si>
  <si>
    <t>AGUJA HIPODERMICA DESCARTABLE N° 18 G X 1 1/2" -</t>
  </si>
  <si>
    <t>10151</t>
  </si>
  <si>
    <t xml:space="preserve">AGUJA HIPODERMICA DESCARTABLE N° 21 G X 1 1/2" </t>
  </si>
  <si>
    <t xml:space="preserve">AGUJA HIPODERMICA DESCARTABLE N° 25 G X 5/8" </t>
  </si>
  <si>
    <t>ALCOHOL ETILICO (ETANOL) 70% - 1 L</t>
  </si>
  <si>
    <t>SOL</t>
  </si>
  <si>
    <t>10222</t>
  </si>
  <si>
    <t>ALCOHOL ETILICO (ETANOL) 70% - - 120 mL</t>
  </si>
  <si>
    <t>ALCOHOL ETILICO (ETANOL) 70% -  - 500 mL</t>
  </si>
  <si>
    <t>ALCOHOL YODADO -  1 L</t>
  </si>
  <si>
    <t>ALGODON HIDROFILO -- 100 g</t>
  </si>
  <si>
    <t>ALGODON HIDROFILO  - 50 g</t>
  </si>
  <si>
    <t>10249</t>
  </si>
  <si>
    <t>ALGODON HIDROFILO - 500 g</t>
  </si>
  <si>
    <t>10325</t>
  </si>
  <si>
    <t xml:space="preserve">BAJALENGUA DE MADERA ADULTO </t>
  </si>
  <si>
    <t xml:space="preserve">BAJALENGUA DE MADERA PEDIATRICO </t>
  </si>
  <si>
    <t xml:space="preserve">BOLSA COLECTORA DE ORINA X 100 mL </t>
  </si>
  <si>
    <t>10363</t>
  </si>
  <si>
    <t xml:space="preserve">BOLSA COLECTORA DE ORINA X 2000mL </t>
  </si>
  <si>
    <t>10361</t>
  </si>
  <si>
    <t xml:space="preserve">BOLSA COLECTORA DE SANGRE / DOBLE </t>
  </si>
  <si>
    <t>15276</t>
  </si>
  <si>
    <t>BOMBILLA DE ASPIRACION  Nº 6</t>
  </si>
  <si>
    <t>10377</t>
  </si>
  <si>
    <t>BOMBILLA DE ASPIRACION N° 4</t>
  </si>
  <si>
    <t>BOMBILLA DE ASPIRACION N° 2</t>
  </si>
  <si>
    <t>UND</t>
  </si>
  <si>
    <t>15336</t>
  </si>
  <si>
    <t>CANULA BINASAL PARA OXIGENO RECIEN NACIDO</t>
  </si>
  <si>
    <t>CANULA BINASAL PARA OXIGENO ADULTO -</t>
  </si>
  <si>
    <t>CANULA BINASAL PARA OXIGENO PEDIATRIC0 -</t>
  </si>
  <si>
    <t>CATETER ENDOVENOSO PERIFERICO  18 G X 1 1/4"</t>
  </si>
  <si>
    <t>CATETER ENDOVENOSO PERIFERICO  20 G X 1 1/4"</t>
  </si>
  <si>
    <t>CATETER ENDOVENOSO PERIFERICO  22 G X 1"</t>
  </si>
  <si>
    <t>CATETER ENDOVENOSO PERIFERICO  24 G X 3/4"</t>
  </si>
  <si>
    <t>10551</t>
  </si>
  <si>
    <t xml:space="preserve">CEPILLO CITOLOGICO </t>
  </si>
  <si>
    <t>CLAMP UMBILICAL DESCARTABLE</t>
  </si>
  <si>
    <t>08191</t>
  </si>
  <si>
    <t>CLORURO DE METILROSANILINA 1 g/100 mL x 1L(violeta genciana)</t>
  </si>
  <si>
    <t>08190</t>
  </si>
  <si>
    <t>CLORURO DE METILROSANILINA 1 g/100mlx30ml(violeta genciana)</t>
  </si>
  <si>
    <t>10927</t>
  </si>
  <si>
    <t>EQUIPO DE TRANSFUSION DE SANGRE</t>
  </si>
  <si>
    <t>10929</t>
  </si>
  <si>
    <t xml:space="preserve">EQUIPO DE VENOCLISIS </t>
  </si>
  <si>
    <t xml:space="preserve">EQUIPO MICROGOTERO CON CAMARA </t>
  </si>
  <si>
    <t xml:space="preserve">ESPARADRAPO DE TELA 1" X 10 yd </t>
  </si>
  <si>
    <t xml:space="preserve">ESPARADRAPO DE TELA 2" X 10 yd </t>
  </si>
  <si>
    <t>FRASCO DE POLIESTIRENO TAPA A ROSCA PARA ORINA  ESTERIL 100ml</t>
  </si>
  <si>
    <t xml:space="preserve">GASA QUIRURGICA X 100 yd </t>
  </si>
  <si>
    <t xml:space="preserve">GORRO DESCARTABLE </t>
  </si>
  <si>
    <t>GUANTE DE LATEX DESCARTABLES -- LARGE</t>
  </si>
  <si>
    <t>GUANTE DE LATEX DESCARTABLES -  MEDIUM</t>
  </si>
  <si>
    <t>GUANTE DE LATEX DESCARTABLES- SMALL</t>
  </si>
  <si>
    <t xml:space="preserve">GUANTE QUIRURGICO DESCARTABLE ESTERIL N° 6 1/2 </t>
  </si>
  <si>
    <t>GUANTE QUIRURGICO DESCARTABLE ESTERIL N° 7</t>
  </si>
  <si>
    <t xml:space="preserve">GUANTE QUIRURGICO DESCARTABLE ESTERIL N° 7 1/2 </t>
  </si>
  <si>
    <t>16597</t>
  </si>
  <si>
    <t>HOJA DE BISTURI DESCARTABLE  N° 11</t>
  </si>
  <si>
    <t>16599</t>
  </si>
  <si>
    <t>HOJA DE BISTURI DESCARTABLE N° 15</t>
  </si>
  <si>
    <t xml:space="preserve">HOJA DE BISTURI DESCARTABLE N° 12 </t>
  </si>
  <si>
    <t>HOJA DE BISTURI DESCARTABLE N° 20</t>
  </si>
  <si>
    <t>HOJA DE BISTURI DESCARTABLE N° 21</t>
  </si>
  <si>
    <t>HOJA DE BISTURI DESCARTABLE N° 22</t>
  </si>
  <si>
    <t>16604</t>
  </si>
  <si>
    <t>HOJA DE BISTURI DESCARTABLE N° 23</t>
  </si>
  <si>
    <t xml:space="preserve">JABON CARBOLICO </t>
  </si>
  <si>
    <t>JABON LIQUIDO -1 L</t>
  </si>
  <si>
    <t xml:space="preserve">JERINGA DESCARTABLE 1 mL CON AGUJA 25 G X 5/8" </t>
  </si>
  <si>
    <t>17552</t>
  </si>
  <si>
    <t xml:space="preserve">JERINGA DESCARTABLE 1 mL CON AGUJA 26 G X 1/2" </t>
  </si>
  <si>
    <t>JERINGA DESCARTABLE 10 mL CON AGUJA 21G X 1 1/2"-</t>
  </si>
  <si>
    <t xml:space="preserve">JERINGA DESCARTABLE 20 mL CON AGUJA 21 G X 1 1/2" </t>
  </si>
  <si>
    <t xml:space="preserve">JERINGA DESCARTABLE 5 mL CON AGUJA 21 G X 1 1/2" </t>
  </si>
  <si>
    <t>LAMINAS PORTAOBJETO</t>
  </si>
  <si>
    <t xml:space="preserve">LANCETAS ESTERIL DESCARTABLE </t>
  </si>
  <si>
    <t xml:space="preserve">LLAVE DE TRIPLE VIA DESCARTABLE CON EXTENSION </t>
  </si>
  <si>
    <t xml:space="preserve">MASCARA DE OXIGENO DESCARTABLE PARA NEBULIZACION ADULTO </t>
  </si>
  <si>
    <t xml:space="preserve">MASCARA DE OXIGENO DESCARTABLE PARA NEBULIZACION NEONATAL </t>
  </si>
  <si>
    <t xml:space="preserve">MASCARA DE OXIGENO DESCARTABLE PARA NEBULIZACION PEDIATRICO </t>
  </si>
  <si>
    <t xml:space="preserve">MASCARA DE OXIGENO SIMPLE DESCARTABLE ADULTO </t>
  </si>
  <si>
    <t xml:space="preserve">MASCARA DE OXIGENO SIMPLE DESCARTABLE PEDIATRICO </t>
  </si>
  <si>
    <t>MASCARA RESPIRADORA (RESPIRADORES)
 DESCARTABLE PURIFICADOR DE AIRE N-95</t>
  </si>
  <si>
    <t xml:space="preserve">MASCARILLA DE PROTECCION RESPIRATORIA RECTA DESCARTABLE </t>
  </si>
  <si>
    <t>05086</t>
  </si>
  <si>
    <t>NITROFURAL 200 mg/100 mL 1L</t>
  </si>
  <si>
    <t>30120</t>
  </si>
  <si>
    <t>PAÑAL MULTIUSO POST PARTO TIPO TOALLA X 10 unidades</t>
  </si>
  <si>
    <t>PAQUETE</t>
  </si>
  <si>
    <t>PEROXIDO DE HIDROGENO -(10 volumenes)  1 L</t>
  </si>
  <si>
    <t>16860</t>
  </si>
  <si>
    <t>PEROXIDO DE HIDROGENO (10 volumenes) 120 mL</t>
  </si>
  <si>
    <t>18130</t>
  </si>
  <si>
    <t>SOLUCION DE ALMIDON PARA DETERMINACION DE YODO x 10 mL</t>
  </si>
  <si>
    <t xml:space="preserve">SONDA DE ALIMENTACION N° 10 F </t>
  </si>
  <si>
    <t>SONDA DE ALIMENTACION N° 12 F</t>
  </si>
  <si>
    <t xml:space="preserve">SONDA DE ALIMENTACION N° 14 F </t>
  </si>
  <si>
    <t>11849</t>
  </si>
  <si>
    <t xml:space="preserve">SONDA DE ASPIRACION ENDOTRAQUEAL N° 8 F </t>
  </si>
  <si>
    <t>SONDA DE ASPIRACION ENDOTRAQUEAL  Nº 12</t>
  </si>
  <si>
    <t>SONDA DE ASPIRACION ENDOTRAQUEAL N° 10 F</t>
  </si>
  <si>
    <t xml:space="preserve">SONDA DE ASPIRACION ENDOTRAQUEAL N° 14 F </t>
  </si>
  <si>
    <t>SONDA DE ASPIRACION ENDOTRAQUEAL N° 16 F</t>
  </si>
  <si>
    <t xml:space="preserve">SONDA NASOGASTRICA N° 8 F </t>
  </si>
  <si>
    <t>SONDA NASOGASTRICA N° 10 F</t>
  </si>
  <si>
    <t>SONDA NASOGASTRICA N° 12 F</t>
  </si>
  <si>
    <t>SONDA NASOGASTRICA N° 14 F</t>
  </si>
  <si>
    <t>11873</t>
  </si>
  <si>
    <t>SONDA NASOGASTRICA N° 16F</t>
  </si>
  <si>
    <t>11874</t>
  </si>
  <si>
    <t>SONDA NASOGASTRICA Nº 18 F</t>
  </si>
  <si>
    <t>SONDA VESICAL TIPO FOLEY 2 VIAS N° 8 F</t>
  </si>
  <si>
    <t xml:space="preserve">SONDA VESICAL TIPO FOLEY 2 VIAS N° 10 F </t>
  </si>
  <si>
    <t xml:space="preserve">SONDA VESICAL TIPO FOLEY 2 VIAS N° 12 F </t>
  </si>
  <si>
    <t xml:space="preserve">SONDA VESICAL TIPO FOLEY 2 VIAS N° 14  F </t>
  </si>
  <si>
    <t>17032</t>
  </si>
  <si>
    <t xml:space="preserve">SONDA VESICAL TIPO FOLEY 2 VIAS N° 16 F </t>
  </si>
  <si>
    <t xml:space="preserve">SONDA VESICAL TIPO FOLEY 2 VIAS N° 18 F </t>
  </si>
  <si>
    <t xml:space="preserve">SONDA VESICAL TIPO NELATON N° 8 F </t>
  </si>
  <si>
    <t xml:space="preserve">SONDA VESICAL TIPO NELATON N° 10 F </t>
  </si>
  <si>
    <t xml:space="preserve">SONDA VESICAL TIPO NELATON N° 12 F </t>
  </si>
  <si>
    <t>11890</t>
  </si>
  <si>
    <t xml:space="preserve">SONDA VESICAL TIPO NELATON N° 14 F </t>
  </si>
  <si>
    <t>11897</t>
  </si>
  <si>
    <t xml:space="preserve">SONDA VESICAL TIPO NELATON N° 16 F </t>
  </si>
  <si>
    <t>SUTURA CATGUT CROMICO 2/0 C/A 1/2 CIRCULO REDONDA 25 mm X 70 cm -</t>
  </si>
  <si>
    <t>SUTURA CATGUT CROMICO 3/0 C/A 1/2 CIRCULO REDONDA 30 mm X 70 cm -</t>
  </si>
  <si>
    <t xml:space="preserve">SUTURA CATGUT CROMICO 5/0 C/A 1/2 CIRCULO REDONDA 15 mm X 70 cm - </t>
  </si>
  <si>
    <t>19036</t>
  </si>
  <si>
    <t xml:space="preserve">SUTURA NYLON AZUL MONOFILAMENTO 3/0 C/A 1/2 CIRCULO REDONDA 25 mm X 75 cm </t>
  </si>
  <si>
    <t>12233</t>
  </si>
  <si>
    <t xml:space="preserve">SUTURA NYLON AZUL MONOFILAMENTO 5/0 C/A 1/2 CIRCULO CORTANTE 15 mm X 75 cm </t>
  </si>
  <si>
    <t xml:space="preserve">SUTURA SEDA NEGRA TRENZADA 2 C/A 1/2 CIRCULO CORTANTE 25 mm X 75 cm </t>
  </si>
  <si>
    <t xml:space="preserve">SUTURA SEDA NEGRA TRENZADA 2/0 C/A 1/2 CIRCULO REDONDA 25 mm X 75 cm </t>
  </si>
  <si>
    <t>SUTURA SEDA NEGRA TRENZADA 3/0 C/A 1/2 CIRCULO CORTANTE 30mm x75cm</t>
  </si>
  <si>
    <t>12415</t>
  </si>
  <si>
    <t xml:space="preserve">SUTURA SEDA NEGRA TRENZADA 3/0 C/A 1/2 CIRCULO REDONDA 30 mm X 75 cm </t>
  </si>
  <si>
    <t xml:space="preserve">SUTURA SEDA NEGRA TRENZADA 5/0 C/A 3/8 CIRCULO CORTANTE 15 mm X 75 cm </t>
  </si>
  <si>
    <t xml:space="preserve">TERMOMETRO ORAL </t>
  </si>
  <si>
    <t>12491</t>
  </si>
  <si>
    <t xml:space="preserve">TERMOMETRO RECTAL </t>
  </si>
  <si>
    <t xml:space="preserve">VENDA DE YESO 4" X 5 yd </t>
  </si>
  <si>
    <t xml:space="preserve">VENDA DE YESO 6" X 5 yd </t>
  </si>
  <si>
    <t xml:space="preserve">VENDA DE YESO 8" X 5 yd </t>
  </si>
  <si>
    <t xml:space="preserve">VENDA ELASTICA 2" X 5 yd </t>
  </si>
  <si>
    <t xml:space="preserve">VENDA ELASTICA 4" X 5 yd </t>
  </si>
  <si>
    <t xml:space="preserve">VENDA ELASTICA 6" X 5 yd </t>
  </si>
  <si>
    <t>12809</t>
  </si>
  <si>
    <t>VENDA ELASTICA 8" X 5 yd</t>
  </si>
  <si>
    <t>REQUERIMIENTO INCLUIDO DE LA FARMACIA INSTITUCIONAL</t>
  </si>
  <si>
    <t xml:space="preserve">ACICLOVIR 5% x 5gr </t>
  </si>
  <si>
    <t>TBO</t>
  </si>
  <si>
    <t>ACIDO ASCORBICO(VITAMINA C) 100mg</t>
  </si>
  <si>
    <t>TAB EFERVESCENTE</t>
  </si>
  <si>
    <t>ACIDO BORICO 50 GR</t>
  </si>
  <si>
    <t>CJA</t>
  </si>
  <si>
    <t>ALCANFOR+MENTHOL+EUCALIPTOL  5.2 G + 1.3 GR + 2.8 GR 18 - 30G</t>
  </si>
  <si>
    <t>BIBERONES DE POLIETILENO 5 - 8 OZ</t>
  </si>
  <si>
    <t>CEFADROXILO 500mg</t>
  </si>
  <si>
    <t xml:space="preserve">CEPILLO DENTAL ADULTO  </t>
  </si>
  <si>
    <t xml:space="preserve">CEPILLO DENTAL NIÑO </t>
  </si>
  <si>
    <t>CLARITROMICINA 250MG/5ML 50 ML</t>
  </si>
  <si>
    <t xml:space="preserve">CLORFENAMINA+PARACETAMOL+FENILEFRINA  2 MG+500 MG+5 MG TAB </t>
  </si>
  <si>
    <t xml:space="preserve">CLORFENAMINA+PARACETAMOL+FENILEFRINA 1 MG+80 MG+2.5 MG TAB NIÑOS </t>
  </si>
  <si>
    <t>COLCHICINA 0.5mg</t>
  </si>
  <si>
    <t xml:space="preserve">CURITAS </t>
  </si>
  <si>
    <t>FROTACION SALICILADA(SALICILATO DE METILO 30 G; MENTOL 7,5) 30 gr</t>
  </si>
  <si>
    <t>PTE</t>
  </si>
  <si>
    <t>GASA 10yd</t>
  </si>
  <si>
    <t>SOB</t>
  </si>
  <si>
    <t>GASA 5yd</t>
  </si>
  <si>
    <t>GENTAMICINA 3mg/ml  x  5 ml</t>
  </si>
  <si>
    <t>HEDERA HELIX 150 ML</t>
  </si>
  <si>
    <t>JBE</t>
  </si>
  <si>
    <t>HISOPOS 100 UNIDADES</t>
  </si>
  <si>
    <t>IPATROPIO BROMURO 20ug/200dosis</t>
  </si>
  <si>
    <t>INH</t>
  </si>
  <si>
    <t xml:space="preserve">ISOFLAVONAS DE SOYA  X 35 MG </t>
  </si>
  <si>
    <t>CAP</t>
  </si>
  <si>
    <t>JABON A BASE DE  ACIDO LACTICO PARA HIGIENE INTIMA FEMENINA 200 ML</t>
  </si>
  <si>
    <t>JABON DE TOCADOR 90 gr</t>
  </si>
  <si>
    <t>JABON LIQUIDO 340ML</t>
  </si>
  <si>
    <t>KETOROLACO 60mg/2ml</t>
  </si>
  <si>
    <t>AMP</t>
  </si>
  <si>
    <t>LOPERAMIDA 2mg</t>
  </si>
  <si>
    <t xml:space="preserve">MANTEQUILLA DE CACAO </t>
  </si>
  <si>
    <t>METRONIDAZOL 500mg</t>
  </si>
  <si>
    <t>OVU</t>
  </si>
  <si>
    <t>N - ACETILCISTEINA 100mg</t>
  </si>
  <si>
    <t>N - ACETILCISTEINA 600mg</t>
  </si>
  <si>
    <t>NAFAZOLINA 0.1% 15 ML</t>
  </si>
  <si>
    <t>SOL-OFT</t>
  </si>
  <si>
    <t>NITAZOXANIDA 500mg</t>
  </si>
  <si>
    <t>NITROFURAL 0.2%/ 35G</t>
  </si>
  <si>
    <t xml:space="preserve">PAPEL HIGIENICO DOBLE HOJA </t>
  </si>
  <si>
    <t xml:space="preserve">PASTA DENTAL ADULTO </t>
  </si>
  <si>
    <t xml:space="preserve">PASTA DENTAL NIÑOS </t>
  </si>
  <si>
    <t xml:space="preserve">PROTECTOR DE CAMA DESCARTABLE CON GEL </t>
  </si>
  <si>
    <t xml:space="preserve">SIMETICONA 80MG/ML GOTAS 15 ML </t>
  </si>
  <si>
    <t>SOLUCION DE ELECTROLITOS PARA REHIDRATACION ORAL X 1L ADULTO</t>
  </si>
  <si>
    <t>SOLUCION DE ELECTROLITOS PARA REHIDRATACION ORAL X 1L PEDIATRICO</t>
  </si>
  <si>
    <t xml:space="preserve">TERBINAFINA 1% X 10-15 G </t>
  </si>
  <si>
    <t>TUBO</t>
  </si>
  <si>
    <t>TOALLAS HIGENICAS CON ALAS PQT</t>
  </si>
  <si>
    <t>PQTE</t>
  </si>
  <si>
    <t xml:space="preserve">VITAMINA A+VITAMINA D+ OXIDO DE ZINC 500000 UI+50000-81250 UI+15 GR </t>
  </si>
  <si>
    <t xml:space="preserve">YODO POVIDONA - 10 G/100 ML - SOL - 120 ML </t>
  </si>
  <si>
    <t/>
  </si>
  <si>
    <t>OJO</t>
  </si>
  <si>
    <t>Programado</t>
  </si>
  <si>
    <t>Desierto</t>
  </si>
  <si>
    <t>%</t>
  </si>
  <si>
    <t>ITEM</t>
  </si>
  <si>
    <t>VALOR</t>
  </si>
  <si>
    <t>Con recurso</t>
  </si>
  <si>
    <t>COMPRA NACIONAL RESULTADOS</t>
  </si>
</sst>
</file>

<file path=xl/styles.xml><?xml version="1.0" encoding="utf-8"?>
<styleSheet xmlns="http://schemas.openxmlformats.org/spreadsheetml/2006/main">
  <numFmts count="3">
    <numFmt numFmtId="164" formatCode="#,##0.0000"/>
    <numFmt numFmtId="165" formatCode="#,##0.0000000"/>
    <numFmt numFmtId="170" formatCode="0.0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Helv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8"/>
      <color rgb="FFFF0000"/>
      <name val="Arial Narrow"/>
      <family val="2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330099"/>
      <name val="Tahoma"/>
      <family val="2"/>
    </font>
    <font>
      <b/>
      <sz val="8"/>
      <color rgb="FF330099"/>
      <name val="Tahoma"/>
      <family val="2"/>
    </font>
    <font>
      <sz val="11"/>
      <color theme="0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MS Sans Serif"/>
      <family val="2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0" fontId="1" fillId="0" borderId="0"/>
    <xf numFmtId="0" fontId="17" fillId="2" borderId="0" applyNumberFormat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24" fillId="0" borderId="0"/>
  </cellStyleXfs>
  <cellXfs count="121">
    <xf numFmtId="0" fontId="0" fillId="0" borderId="0" xfId="0"/>
    <xf numFmtId="0" fontId="0" fillId="0" borderId="0" xfId="0" applyAlignment="1">
      <alignment horizont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1" fontId="7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/>
    <xf numFmtId="164" fontId="9" fillId="0" borderId="4" xfId="0" applyNumberFormat="1" applyFont="1" applyFill="1" applyBorder="1" applyProtection="1"/>
    <xf numFmtId="164" fontId="9" fillId="0" borderId="5" xfId="0" applyNumberFormat="1" applyFont="1" applyFill="1" applyBorder="1" applyProtection="1"/>
    <xf numFmtId="164" fontId="11" fillId="0" borderId="5" xfId="0" applyNumberFormat="1" applyFont="1" applyFill="1" applyBorder="1" applyProtection="1"/>
    <xf numFmtId="164" fontId="9" fillId="0" borderId="6" xfId="0" applyNumberFormat="1" applyFont="1" applyFill="1" applyBorder="1" applyProtection="1"/>
    <xf numFmtId="164" fontId="11" fillId="0" borderId="6" xfId="0" applyNumberFormat="1" applyFont="1" applyFill="1" applyBorder="1" applyProtection="1"/>
    <xf numFmtId="164" fontId="8" fillId="0" borderId="2" xfId="0" applyNumberFormat="1" applyFont="1" applyFill="1" applyBorder="1" applyProtection="1"/>
    <xf numFmtId="164" fontId="9" fillId="0" borderId="8" xfId="0" applyNumberFormat="1" applyFont="1" applyFill="1" applyBorder="1" applyProtection="1"/>
    <xf numFmtId="164" fontId="9" fillId="0" borderId="9" xfId="0" applyNumberFormat="1" applyFont="1" applyFill="1" applyBorder="1" applyProtection="1"/>
    <xf numFmtId="164" fontId="11" fillId="0" borderId="4" xfId="0" applyNumberFormat="1" applyFont="1" applyFill="1" applyBorder="1" applyProtection="1"/>
    <xf numFmtId="0" fontId="10" fillId="0" borderId="0" xfId="0" applyFont="1"/>
    <xf numFmtId="0" fontId="12" fillId="0" borderId="10" xfId="2" applyFont="1" applyBorder="1" applyAlignment="1">
      <alignment horizontal="centerContinuous"/>
    </xf>
    <xf numFmtId="165" fontId="12" fillId="0" borderId="10" xfId="2" applyNumberFormat="1" applyFont="1" applyBorder="1" applyAlignment="1">
      <alignment horizontal="centerContinuous"/>
    </xf>
    <xf numFmtId="0" fontId="1" fillId="0" borderId="0" xfId="2"/>
    <xf numFmtId="0" fontId="13" fillId="0" borderId="10" xfId="2" applyFont="1" applyBorder="1" applyAlignment="1">
      <alignment horizontal="centerContinuous"/>
    </xf>
    <xf numFmtId="0" fontId="3" fillId="5" borderId="2" xfId="2" applyFont="1" applyFill="1" applyBorder="1" applyAlignment="1">
      <alignment horizontal="center" vertical="center"/>
    </xf>
    <xf numFmtId="165" fontId="3" fillId="5" borderId="2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horizontal="center" vertical="center" wrapText="1"/>
    </xf>
    <xf numFmtId="0" fontId="14" fillId="0" borderId="0" xfId="2" applyFont="1" applyFill="1"/>
    <xf numFmtId="0" fontId="15" fillId="6" borderId="2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left" vertical="center" wrapText="1"/>
    </xf>
    <xf numFmtId="4" fontId="15" fillId="6" borderId="2" xfId="2" applyNumberFormat="1" applyFont="1" applyFill="1" applyBorder="1" applyAlignment="1">
      <alignment horizontal="right" vertical="center" wrapText="1"/>
    </xf>
    <xf numFmtId="165" fontId="15" fillId="6" borderId="2" xfId="2" applyNumberFormat="1" applyFont="1" applyFill="1" applyBorder="1" applyAlignment="1">
      <alignment horizontal="right" vertical="center" wrapText="1"/>
    </xf>
    <xf numFmtId="0" fontId="15" fillId="6" borderId="2" xfId="2" applyFont="1" applyFill="1" applyBorder="1" applyAlignment="1">
      <alignment vertical="center" wrapText="1"/>
    </xf>
    <xf numFmtId="4" fontId="1" fillId="0" borderId="0" xfId="2" applyNumberFormat="1"/>
    <xf numFmtId="0" fontId="16" fillId="6" borderId="2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right" vertical="center" wrapText="1"/>
    </xf>
    <xf numFmtId="0" fontId="15" fillId="6" borderId="2" xfId="2" quotePrefix="1" applyFont="1" applyFill="1" applyBorder="1" applyAlignment="1">
      <alignment vertical="center" wrapText="1"/>
    </xf>
    <xf numFmtId="165" fontId="1" fillId="0" borderId="0" xfId="2" applyNumberFormat="1"/>
    <xf numFmtId="0" fontId="18" fillId="0" borderId="0" xfId="5" applyFont="1" applyAlignment="1">
      <alignment horizontal="center" wrapText="1"/>
    </xf>
    <xf numFmtId="0" fontId="1" fillId="0" borderId="0" xfId="5" applyAlignment="1">
      <alignment horizontal="center" wrapText="1"/>
    </xf>
    <xf numFmtId="0" fontId="1" fillId="0" borderId="0" xfId="5" applyAlignment="1">
      <alignment wrapText="1"/>
    </xf>
    <xf numFmtId="0" fontId="1" fillId="0" borderId="0" xfId="5"/>
    <xf numFmtId="0" fontId="1" fillId="0" borderId="0" xfId="5" applyAlignment="1">
      <alignment wrapText="1"/>
    </xf>
    <xf numFmtId="0" fontId="1" fillId="0" borderId="0" xfId="5" applyFill="1"/>
    <xf numFmtId="0" fontId="14" fillId="0" borderId="2" xfId="5" applyFont="1" applyBorder="1" applyAlignment="1">
      <alignment wrapText="1"/>
    </xf>
    <xf numFmtId="0" fontId="1" fillId="0" borderId="2" xfId="5" applyBorder="1"/>
    <xf numFmtId="0" fontId="1" fillId="0" borderId="2" xfId="5" applyFill="1" applyBorder="1" applyAlignment="1">
      <alignment wrapText="1"/>
    </xf>
    <xf numFmtId="0" fontId="14" fillId="0" borderId="2" xfId="5" applyFont="1" applyFill="1" applyBorder="1" applyAlignment="1">
      <alignment wrapText="1"/>
    </xf>
    <xf numFmtId="0" fontId="2" fillId="0" borderId="2" xfId="5" applyFont="1" applyBorder="1"/>
    <xf numFmtId="0" fontId="1" fillId="0" borderId="7" xfId="5" applyFill="1" applyBorder="1" applyAlignment="1">
      <alignment wrapText="1"/>
    </xf>
    <xf numFmtId="0" fontId="1" fillId="7" borderId="2" xfId="5" applyFill="1" applyBorder="1"/>
    <xf numFmtId="0" fontId="1" fillId="0" borderId="2" xfId="5" applyFill="1" applyBorder="1"/>
    <xf numFmtId="0" fontId="14" fillId="0" borderId="2" xfId="5" applyFont="1" applyBorder="1"/>
    <xf numFmtId="0" fontId="1" fillId="0" borderId="7" xfId="5" applyBorder="1"/>
    <xf numFmtId="0" fontId="14" fillId="0" borderId="2" xfId="5" applyFont="1" applyFill="1" applyBorder="1"/>
    <xf numFmtId="0" fontId="1" fillId="0" borderId="11" xfId="5" applyBorder="1"/>
    <xf numFmtId="0" fontId="1" fillId="0" borderId="0" xfId="5" applyBorder="1"/>
    <xf numFmtId="0" fontId="14" fillId="0" borderId="0" xfId="5" applyFont="1"/>
    <xf numFmtId="0" fontId="14" fillId="0" borderId="0" xfId="5" applyFont="1" applyFill="1" applyBorder="1"/>
    <xf numFmtId="0" fontId="14" fillId="0" borderId="12" xfId="5" applyFont="1" applyFill="1" applyBorder="1"/>
    <xf numFmtId="0" fontId="2" fillId="7" borderId="2" xfId="5" applyFont="1" applyFill="1" applyBorder="1"/>
    <xf numFmtId="0" fontId="2" fillId="0" borderId="0" xfId="5" applyFont="1"/>
    <xf numFmtId="0" fontId="14" fillId="0" borderId="13" xfId="5" applyFont="1" applyFill="1" applyBorder="1"/>
    <xf numFmtId="0" fontId="1" fillId="7" borderId="0" xfId="5" applyFill="1"/>
    <xf numFmtId="0" fontId="1" fillId="8" borderId="0" xfId="5" applyFill="1"/>
    <xf numFmtId="0" fontId="1" fillId="0" borderId="12" xfId="5" applyFill="1" applyBorder="1"/>
    <xf numFmtId="0" fontId="19" fillId="9" borderId="0" xfId="5" applyFont="1" applyFill="1" applyAlignment="1">
      <alignment horizontal="center"/>
    </xf>
    <xf numFmtId="0" fontId="14" fillId="9" borderId="0" xfId="5" applyFont="1" applyFill="1"/>
    <xf numFmtId="0" fontId="14" fillId="9" borderId="0" xfId="5" applyFont="1" applyFill="1" applyAlignment="1">
      <alignment horizontal="right"/>
    </xf>
    <xf numFmtId="0" fontId="14" fillId="9" borderId="0" xfId="5" applyFont="1" applyFill="1" applyAlignment="1">
      <alignment horizontal="left"/>
    </xf>
    <xf numFmtId="2" fontId="20" fillId="9" borderId="14" xfId="5" applyNumberFormat="1" applyFont="1" applyFill="1" applyBorder="1" applyAlignment="1">
      <alignment horizontal="center" vertical="center" wrapText="1"/>
    </xf>
    <xf numFmtId="0" fontId="20" fillId="9" borderId="2" xfId="5" applyFont="1" applyFill="1" applyBorder="1" applyAlignment="1">
      <alignment horizontal="center"/>
    </xf>
    <xf numFmtId="0" fontId="14" fillId="9" borderId="0" xfId="5" applyFont="1" applyFill="1" applyAlignment="1">
      <alignment horizontal="center"/>
    </xf>
    <xf numFmtId="0" fontId="21" fillId="9" borderId="2" xfId="5" applyFont="1" applyFill="1" applyBorder="1" applyAlignment="1">
      <alignment horizontal="center" vertical="center"/>
    </xf>
    <xf numFmtId="0" fontId="21" fillId="9" borderId="2" xfId="5" applyFont="1" applyFill="1" applyBorder="1" applyAlignment="1">
      <alignment horizontal="left" vertical="center"/>
    </xf>
    <xf numFmtId="2" fontId="20" fillId="9" borderId="15" xfId="5" applyNumberFormat="1" applyFont="1" applyFill="1" applyBorder="1" applyAlignment="1">
      <alignment horizontal="center" vertical="center" wrapText="1"/>
    </xf>
    <xf numFmtId="0" fontId="20" fillId="9" borderId="2" xfId="5" applyFont="1" applyFill="1" applyBorder="1" applyAlignment="1">
      <alignment horizontal="center" vertical="center"/>
    </xf>
    <xf numFmtId="0" fontId="14" fillId="9" borderId="0" xfId="5" applyFont="1" applyFill="1" applyAlignment="1">
      <alignment horizontal="center" vertical="center"/>
    </xf>
    <xf numFmtId="0" fontId="22" fillId="9" borderId="2" xfId="5" applyFont="1" applyFill="1" applyBorder="1" applyAlignment="1">
      <alignment horizontal="right"/>
    </xf>
    <xf numFmtId="0" fontId="22" fillId="9" borderId="2" xfId="5" applyFont="1" applyFill="1" applyBorder="1" applyAlignment="1">
      <alignment horizontal="left"/>
    </xf>
    <xf numFmtId="0" fontId="14" fillId="9" borderId="2" xfId="5" applyFont="1" applyFill="1" applyBorder="1" applyAlignment="1">
      <alignment horizontal="center"/>
    </xf>
    <xf numFmtId="0" fontId="22" fillId="9" borderId="2" xfId="5" applyNumberFormat="1" applyFont="1" applyFill="1" applyBorder="1" applyAlignment="1">
      <alignment horizontal="right"/>
    </xf>
    <xf numFmtId="0" fontId="22" fillId="9" borderId="2" xfId="15" applyNumberFormat="1" applyFont="1" applyFill="1" applyBorder="1" applyAlignment="1">
      <alignment horizontal="right"/>
    </xf>
    <xf numFmtId="0" fontId="22" fillId="9" borderId="2" xfId="15" applyFont="1" applyFill="1" applyBorder="1" applyAlignment="1">
      <alignment horizontal="left"/>
    </xf>
    <xf numFmtId="0" fontId="22" fillId="9" borderId="2" xfId="16" applyNumberFormat="1" applyFont="1" applyFill="1" applyBorder="1" applyAlignment="1">
      <alignment horizontal="right"/>
    </xf>
    <xf numFmtId="0" fontId="22" fillId="9" borderId="2" xfId="16" applyFont="1" applyFill="1" applyBorder="1" applyAlignment="1">
      <alignment horizontal="left"/>
    </xf>
    <xf numFmtId="0" fontId="22" fillId="9" borderId="2" xfId="5" applyFont="1" applyFill="1" applyBorder="1" applyAlignment="1">
      <alignment horizontal="right" wrapText="1"/>
    </xf>
    <xf numFmtId="1" fontId="22" fillId="9" borderId="2" xfId="5" applyNumberFormat="1" applyFont="1" applyFill="1" applyBorder="1" applyAlignment="1">
      <alignment horizontal="left" vertical="center"/>
    </xf>
    <xf numFmtId="0" fontId="22" fillId="9" borderId="2" xfId="5" quotePrefix="1" applyFont="1" applyFill="1" applyBorder="1" applyAlignment="1">
      <alignment horizontal="right"/>
    </xf>
    <xf numFmtId="0" fontId="22" fillId="9" borderId="2" xfId="17" applyNumberFormat="1" applyFont="1" applyFill="1" applyBorder="1" applyAlignment="1" applyProtection="1">
      <alignment horizontal="right" wrapText="1"/>
    </xf>
    <xf numFmtId="49" fontId="22" fillId="9" borderId="2" xfId="18" applyNumberFormat="1" applyFont="1" applyFill="1" applyBorder="1" applyAlignment="1">
      <alignment horizontal="right"/>
    </xf>
    <xf numFmtId="0" fontId="22" fillId="9" borderId="2" xfId="18" applyFont="1" applyFill="1" applyBorder="1" applyAlignment="1">
      <alignment wrapText="1"/>
    </xf>
    <xf numFmtId="0" fontId="22" fillId="9" borderId="2" xfId="5" applyNumberFormat="1" applyFont="1" applyFill="1" applyBorder="1" applyAlignment="1">
      <alignment horizontal="right" vertical="center"/>
    </xf>
    <xf numFmtId="0" fontId="22" fillId="9" borderId="2" xfId="5" applyFont="1" applyFill="1" applyBorder="1" applyAlignment="1">
      <alignment horizontal="left" vertical="center"/>
    </xf>
    <xf numFmtId="0" fontId="22" fillId="9" borderId="2" xfId="5" applyFont="1" applyFill="1" applyBorder="1"/>
    <xf numFmtId="0" fontId="22" fillId="9" borderId="2" xfId="18" quotePrefix="1" applyNumberFormat="1" applyFont="1" applyFill="1" applyBorder="1" applyAlignment="1">
      <alignment horizontal="right"/>
    </xf>
    <xf numFmtId="0" fontId="22" fillId="9" borderId="2" xfId="18" applyFont="1" applyFill="1" applyBorder="1" applyAlignment="1">
      <alignment horizontal="left"/>
    </xf>
    <xf numFmtId="0" fontId="22" fillId="9" borderId="2" xfId="5" applyFont="1" applyFill="1" applyBorder="1" applyAlignment="1">
      <alignment horizontal="left" wrapText="1"/>
    </xf>
    <xf numFmtId="0" fontId="22" fillId="9" borderId="2" xfId="5" applyNumberFormat="1" applyFont="1" applyFill="1" applyBorder="1" applyAlignment="1">
      <alignment horizontal="right" wrapText="1"/>
    </xf>
    <xf numFmtId="0" fontId="22" fillId="9" borderId="2" xfId="5" quotePrefix="1" applyNumberFormat="1" applyFont="1" applyFill="1" applyBorder="1" applyAlignment="1">
      <alignment horizontal="right"/>
    </xf>
    <xf numFmtId="0" fontId="22" fillId="9" borderId="2" xfId="17" applyFont="1" applyFill="1" applyBorder="1" applyAlignment="1" applyProtection="1">
      <alignment horizontal="left" wrapText="1"/>
    </xf>
    <xf numFmtId="0" fontId="22" fillId="9" borderId="16" xfId="5" applyFont="1" applyFill="1" applyBorder="1" applyAlignment="1">
      <alignment horizontal="left"/>
    </xf>
    <xf numFmtId="0" fontId="22" fillId="9" borderId="7" xfId="5" applyNumberFormat="1" applyFont="1" applyFill="1" applyBorder="1" applyAlignment="1">
      <alignment horizontal="center"/>
    </xf>
    <xf numFmtId="0" fontId="22" fillId="9" borderId="17" xfId="5" applyNumberFormat="1" applyFont="1" applyFill="1" applyBorder="1" applyAlignment="1">
      <alignment horizontal="center"/>
    </xf>
    <xf numFmtId="0" fontId="22" fillId="9" borderId="18" xfId="5" applyNumberFormat="1" applyFont="1" applyFill="1" applyBorder="1" applyAlignment="1">
      <alignment horizontal="center"/>
    </xf>
    <xf numFmtId="0" fontId="14" fillId="9" borderId="2" xfId="5" applyFont="1" applyFill="1" applyBorder="1" applyAlignment="1">
      <alignment horizontal="right"/>
    </xf>
    <xf numFmtId="2" fontId="14" fillId="9" borderId="0" xfId="5" applyNumberFormat="1" applyFont="1" applyFill="1" applyAlignment="1">
      <alignment horizontal="center"/>
    </xf>
    <xf numFmtId="164" fontId="11" fillId="4" borderId="5" xfId="0" applyNumberFormat="1" applyFont="1" applyFill="1" applyBorder="1" applyProtection="1"/>
    <xf numFmtId="164" fontId="8" fillId="4" borderId="5" xfId="0" applyNumberFormat="1" applyFont="1" applyFill="1" applyBorder="1" applyProtection="1"/>
    <xf numFmtId="164" fontId="11" fillId="4" borderId="2" xfId="0" applyNumberFormat="1" applyFont="1" applyFill="1" applyBorder="1" applyProtection="1"/>
    <xf numFmtId="164" fontId="11" fillId="4" borderId="9" xfId="0" applyNumberFormat="1" applyFont="1" applyFill="1" applyBorder="1" applyProtection="1"/>
    <xf numFmtId="164" fontId="9" fillId="10" borderId="5" xfId="0" applyNumberFormat="1" applyFont="1" applyFill="1" applyBorder="1" applyProtection="1"/>
    <xf numFmtId="164" fontId="11" fillId="4" borderId="4" xfId="0" applyNumberFormat="1" applyFont="1" applyFill="1" applyBorder="1" applyProtection="1"/>
    <xf numFmtId="164" fontId="8" fillId="8" borderId="4" xfId="0" applyNumberFormat="1" applyFont="1" applyFill="1" applyBorder="1" applyProtection="1"/>
    <xf numFmtId="164" fontId="9" fillId="8" borderId="5" xfId="0" applyNumberFormat="1" applyFont="1" applyFill="1" applyBorder="1" applyProtection="1"/>
    <xf numFmtId="164" fontId="9" fillId="8" borderId="6" xfId="0" applyNumberFormat="1" applyFont="1" applyFill="1" applyBorder="1" applyProtection="1"/>
    <xf numFmtId="4" fontId="0" fillId="0" borderId="0" xfId="0" applyNumberFormat="1"/>
    <xf numFmtId="0" fontId="0" fillId="0" borderId="2" xfId="0" applyBorder="1"/>
    <xf numFmtId="0" fontId="0" fillId="0" borderId="2" xfId="0" applyBorder="1" applyAlignment="1">
      <alignment horizontal="center" wrapText="1"/>
    </xf>
    <xf numFmtId="4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170" fontId="0" fillId="0" borderId="2" xfId="0" applyNumberFormat="1" applyBorder="1" applyAlignment="1">
      <alignment horizontal="center"/>
    </xf>
    <xf numFmtId="0" fontId="22" fillId="10" borderId="2" xfId="5" applyFont="1" applyFill="1" applyBorder="1" applyAlignment="1">
      <alignment horizontal="left"/>
    </xf>
  </cellXfs>
  <cellStyles count="19">
    <cellStyle name="Énfasis1 2" xfId="3"/>
    <cellStyle name="Excel Built-in Normal" xfId="18"/>
    <cellStyle name="Normal" xfId="0" builtinId="0"/>
    <cellStyle name="Normal 2" xfId="4"/>
    <cellStyle name="Normal 2 2" xfId="5"/>
    <cellStyle name="Normal 2 2 2" xfId="6"/>
    <cellStyle name="Normal 2 3" xfId="7"/>
    <cellStyle name="Normal 2 4" xfId="15"/>
    <cellStyle name="Normal 2 5" xfId="8"/>
    <cellStyle name="Normal 3" xfId="9"/>
    <cellStyle name="Normal 3 2" xfId="16"/>
    <cellStyle name="Normal 4" xfId="10"/>
    <cellStyle name="Normal 6" xfId="2"/>
    <cellStyle name="Normal 6 2" xfId="11"/>
    <cellStyle name="Normal 6 3" xfId="12"/>
    <cellStyle name="Normal 6 4" xfId="13"/>
    <cellStyle name="Normal 6 5" xfId="14"/>
    <cellStyle name="Normal_Hoja1" xfId="1"/>
    <cellStyle name="Normal_Hoja1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pra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ado..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AEM/ICI%20REGIONAL%202012/DISTREQ%20AEM/IDI%20ENERO%2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AEM/ICI%20REGIONAL%202012/DISTREQ%20AEM/IDI%20FEB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AEM/ICI%20REGIONAL%202012/DISTREQ%20AEM/IDI/MARZO%202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STOCK%20ACTU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3 (2)"/>
      <sheetName val="Formato 01"/>
      <sheetName val="Hoja3"/>
    </sheetNames>
    <sheetDataSet>
      <sheetData sheetId="0">
        <row r="7">
          <cell r="B7" t="str">
            <v>00143</v>
          </cell>
          <cell r="C7" t="str">
            <v>A5110230100060003  </v>
          </cell>
          <cell r="D7" t="str">
            <v>ACICLOVIR</v>
          </cell>
          <cell r="E7" t="str">
            <v>200 mg</v>
          </cell>
          <cell r="F7" t="str">
            <v>TABLETA</v>
          </cell>
          <cell r="G7" t="str">
            <v>-</v>
          </cell>
          <cell r="I7">
            <v>40000</v>
          </cell>
        </row>
        <row r="8">
          <cell r="B8" t="str">
            <v>00091</v>
          </cell>
          <cell r="C8" t="str">
            <v>A5114200200058988  </v>
          </cell>
          <cell r="D8" t="str">
            <v>ACIDO ACETILSALICILICO</v>
          </cell>
          <cell r="E8" t="str">
            <v>100 mg</v>
          </cell>
          <cell r="F8" t="str">
            <v>TABLETA</v>
          </cell>
          <cell r="G8" t="str">
            <v>-</v>
          </cell>
          <cell r="I8">
            <v>80000</v>
          </cell>
        </row>
        <row r="9">
          <cell r="B9" t="str">
            <v>00095</v>
          </cell>
          <cell r="C9" t="str">
            <v>A5114200200058989  </v>
          </cell>
          <cell r="D9" t="str">
            <v>ACIDO ACETILSALICILICO</v>
          </cell>
          <cell r="E9" t="str">
            <v>500 mg</v>
          </cell>
          <cell r="F9" t="str">
            <v>TABLETA</v>
          </cell>
          <cell r="G9" t="str">
            <v>-</v>
          </cell>
          <cell r="I9">
            <v>25000</v>
          </cell>
        </row>
        <row r="10">
          <cell r="B10" t="str">
            <v>00200</v>
          </cell>
          <cell r="C10" t="str">
            <v>A5113150300129719  </v>
          </cell>
          <cell r="D10" t="str">
            <v>ACIDO FOLICO</v>
          </cell>
          <cell r="E10" t="str">
            <v>500 ug</v>
          </cell>
          <cell r="F10" t="str">
            <v>TABLETA</v>
          </cell>
          <cell r="G10" t="str">
            <v>-</v>
          </cell>
          <cell r="I10">
            <v>200000</v>
          </cell>
        </row>
        <row r="11">
          <cell r="B11" t="str">
            <v>03513</v>
          </cell>
          <cell r="C11" t="str">
            <v>A5199999900196652  </v>
          </cell>
          <cell r="D11" t="str">
            <v>ACIDO FOLICO + FERROSO SULFATO HEPTAHIDRATO (Equivalente de Hierro elemental)</v>
          </cell>
          <cell r="E11" t="str">
            <v>400 ug + 60 mg</v>
          </cell>
          <cell r="F11" t="str">
            <v>TABLETA</v>
          </cell>
          <cell r="G11" t="str">
            <v>-</v>
          </cell>
          <cell r="I11">
            <v>3000000</v>
          </cell>
        </row>
        <row r="12">
          <cell r="B12" t="str">
            <v>02431</v>
          </cell>
          <cell r="C12" t="str">
            <v>A5116170900129805  </v>
          </cell>
          <cell r="D12" t="str">
            <v>AGENTES SURFACTANTES    8 mL</v>
          </cell>
          <cell r="E12" t="str">
            <v>8mL</v>
          </cell>
          <cell r="F12" t="str">
            <v>INYECTABLE</v>
          </cell>
          <cell r="G12" t="str">
            <v>-</v>
          </cell>
          <cell r="I12">
            <v>10</v>
          </cell>
        </row>
        <row r="13">
          <cell r="B13" t="str">
            <v>08008</v>
          </cell>
          <cell r="C13" t="str">
            <v>A5119160500062335  </v>
          </cell>
          <cell r="D13" t="str">
            <v>AGUA DESTILADA</v>
          </cell>
          <cell r="E13" t="str">
            <v>-</v>
          </cell>
          <cell r="F13" t="str">
            <v>INYECTABLE</v>
          </cell>
          <cell r="G13" t="str">
            <v>5 mL</v>
          </cell>
          <cell r="I13">
            <v>50000</v>
          </cell>
        </row>
        <row r="14">
          <cell r="B14" t="str">
            <v>08013</v>
          </cell>
          <cell r="C14" t="str">
            <v>A5119160500062343  </v>
          </cell>
          <cell r="D14" t="str">
            <v>AGUA DESTILADA</v>
          </cell>
          <cell r="E14" t="str">
            <v>-</v>
          </cell>
          <cell r="F14" t="str">
            <v>INYECTABLE</v>
          </cell>
          <cell r="G14" t="str">
            <v>1 L</v>
          </cell>
          <cell r="I14">
            <v>996</v>
          </cell>
        </row>
        <row r="15">
          <cell r="B15" t="str">
            <v>00259</v>
          </cell>
          <cell r="C15" t="str">
            <v>A5110170100129722  </v>
          </cell>
          <cell r="D15" t="str">
            <v>ALBENDAZOL</v>
          </cell>
          <cell r="E15" t="str">
            <v>100 mg/5 mL</v>
          </cell>
          <cell r="F15" t="str">
            <v>SUSPENSION</v>
          </cell>
          <cell r="G15" t="str">
            <v>20 mL</v>
          </cell>
          <cell r="I15">
            <v>25000</v>
          </cell>
        </row>
        <row r="16">
          <cell r="B16" t="str">
            <v>00269</v>
          </cell>
          <cell r="C16" t="str">
            <v>A5110170100059200  </v>
          </cell>
          <cell r="D16" t="str">
            <v>ALBENDAZOL</v>
          </cell>
          <cell r="E16" t="str">
            <v>200 mg</v>
          </cell>
          <cell r="F16" t="str">
            <v>TABLETA</v>
          </cell>
          <cell r="G16" t="str">
            <v>-</v>
          </cell>
          <cell r="I16">
            <v>300000</v>
          </cell>
        </row>
        <row r="17">
          <cell r="B17" t="str">
            <v>00356</v>
          </cell>
          <cell r="C17" t="str">
            <v>A5118240600062418  </v>
          </cell>
          <cell r="D17" t="str">
            <v>ALENDRONATO SODICO TRIHIDRATO</v>
          </cell>
          <cell r="E17" t="str">
            <v>70 mg</v>
          </cell>
          <cell r="F17" t="str">
            <v>TABLETA</v>
          </cell>
          <cell r="G17" t="str">
            <v>-</v>
          </cell>
          <cell r="I17">
            <v>400</v>
          </cell>
        </row>
        <row r="18">
          <cell r="B18" t="str">
            <v>00389</v>
          </cell>
          <cell r="C18" t="str">
            <v>A5121150100196159  </v>
          </cell>
          <cell r="D18" t="str">
            <v>ALOPURINOL</v>
          </cell>
          <cell r="E18" t="str">
            <v>100 mg</v>
          </cell>
          <cell r="F18" t="str">
            <v>TABLETA</v>
          </cell>
          <cell r="G18" t="str">
            <v>-</v>
          </cell>
          <cell r="I18">
            <v>15000</v>
          </cell>
        </row>
        <row r="19">
          <cell r="B19" t="str">
            <v>00393</v>
          </cell>
          <cell r="C19" t="str">
            <v>A5114191900129723  </v>
          </cell>
          <cell r="D19" t="str">
            <v>ALPRAZOLAM</v>
          </cell>
          <cell r="E19" t="str">
            <v>500 ug</v>
          </cell>
          <cell r="F19" t="str">
            <v>TABLETA</v>
          </cell>
          <cell r="G19" t="str">
            <v>-</v>
          </cell>
          <cell r="I19">
            <v>10000</v>
          </cell>
        </row>
        <row r="20">
          <cell r="B20" t="str">
            <v>18091</v>
          </cell>
          <cell r="C20" t="str">
            <v>A5117151100197286  </v>
          </cell>
          <cell r="D20" t="str">
            <v>ALUMINIO HIDROXIDO + MAGNESIO HIDROXIDO</v>
          </cell>
          <cell r="E20" t="str">
            <v>400 + 400 mg/5 mL</v>
          </cell>
          <cell r="F20" t="str">
            <v>SUSPENSION</v>
          </cell>
          <cell r="G20" t="str">
            <v>150 mL</v>
          </cell>
          <cell r="I20">
            <v>5000</v>
          </cell>
        </row>
        <row r="21">
          <cell r="B21" t="str">
            <v>00625</v>
          </cell>
          <cell r="C21" t="str">
            <v>A5110158600129724  </v>
          </cell>
          <cell r="D21" t="str">
            <v>AMIKACINA</v>
          </cell>
          <cell r="E21" t="str">
            <v>100 mg</v>
          </cell>
          <cell r="F21" t="str">
            <v>INYECTABLE</v>
          </cell>
          <cell r="G21" t="str">
            <v>2 mL</v>
          </cell>
          <cell r="I21">
            <v>1550</v>
          </cell>
        </row>
        <row r="22">
          <cell r="B22" t="str">
            <v>00627</v>
          </cell>
          <cell r="C22" t="str">
            <v>A5110158600129725  </v>
          </cell>
          <cell r="D22" t="str">
            <v>AMIKACINA SULFATO</v>
          </cell>
          <cell r="E22" t="str">
            <v>500 mg</v>
          </cell>
          <cell r="F22" t="str">
            <v>INYECTABLE</v>
          </cell>
          <cell r="G22" t="str">
            <v>2 mL</v>
          </cell>
          <cell r="I22">
            <v>27000</v>
          </cell>
        </row>
        <row r="23">
          <cell r="B23" t="str">
            <v>00662</v>
          </cell>
          <cell r="C23" t="str">
            <v>A5116150400062235  </v>
          </cell>
          <cell r="D23" t="str">
            <v>AMINOFILINA</v>
          </cell>
          <cell r="E23" t="str">
            <v>25 mg/mL</v>
          </cell>
          <cell r="F23" t="str">
            <v>INYECTABLE</v>
          </cell>
          <cell r="G23" t="str">
            <v>10 mL</v>
          </cell>
          <cell r="I23">
            <v>300</v>
          </cell>
        </row>
        <row r="24">
          <cell r="B24" t="str">
            <v>00671</v>
          </cell>
          <cell r="C24" t="str">
            <v>A5112174300060429  </v>
          </cell>
          <cell r="D24" t="str">
            <v>AMLODIPINO</v>
          </cell>
          <cell r="E24" t="str">
            <v>10 mg</v>
          </cell>
          <cell r="F24" t="str">
            <v>TABLETA</v>
          </cell>
          <cell r="G24" t="str">
            <v>-</v>
          </cell>
          <cell r="I24">
            <v>15000</v>
          </cell>
        </row>
        <row r="25">
          <cell r="B25" t="str">
            <v>00794</v>
          </cell>
          <cell r="C25" t="str">
            <v>A5110151100059288  </v>
          </cell>
          <cell r="D25" t="str">
            <v>AMOXICILINA</v>
          </cell>
          <cell r="E25" t="str">
            <v>250 mg/5 mL</v>
          </cell>
          <cell r="F25" t="str">
            <v>SUSPENSION</v>
          </cell>
          <cell r="G25" t="str">
            <v>60 mL</v>
          </cell>
          <cell r="I25">
            <v>40000</v>
          </cell>
        </row>
        <row r="26">
          <cell r="B26" t="str">
            <v>00807</v>
          </cell>
          <cell r="C26" t="str">
            <v>A5110151100059283  </v>
          </cell>
          <cell r="D26" t="str">
            <v>AMOXICILINA</v>
          </cell>
          <cell r="E26" t="str">
            <v>250 mg</v>
          </cell>
          <cell r="F26" t="str">
            <v>TABLETA</v>
          </cell>
          <cell r="G26" t="str">
            <v>-</v>
          </cell>
          <cell r="I26">
            <v>550000</v>
          </cell>
        </row>
        <row r="27">
          <cell r="B27" t="str">
            <v>00808</v>
          </cell>
          <cell r="C27" t="str">
            <v>A5110151100059286  </v>
          </cell>
          <cell r="D27" t="str">
            <v>AMOXICILINA</v>
          </cell>
          <cell r="E27" t="str">
            <v>500 mg</v>
          </cell>
          <cell r="F27" t="str">
            <v>TABLETA</v>
          </cell>
          <cell r="G27" t="str">
            <v>-</v>
          </cell>
          <cell r="I27">
            <v>3200000</v>
          </cell>
        </row>
        <row r="28">
          <cell r="B28" t="str">
            <v>00725</v>
          </cell>
          <cell r="C28" t="str">
            <v>A5110151100129729  </v>
          </cell>
          <cell r="D28" t="str">
            <v>AMOXICILINA + ACIDO CLAVULANICO</v>
          </cell>
          <cell r="E28" t="str">
            <v>250 mg + 62.5 mg/5 mL</v>
          </cell>
          <cell r="F28" t="str">
            <v>SUSPENSION</v>
          </cell>
          <cell r="G28" t="str">
            <v>60 mL</v>
          </cell>
          <cell r="I28">
            <v>1800</v>
          </cell>
        </row>
        <row r="29">
          <cell r="B29" t="str">
            <v>00750</v>
          </cell>
          <cell r="C29" t="str">
            <v>A5110151100196255  </v>
          </cell>
          <cell r="D29" t="str">
            <v>AMOXICILINA + ACIDO CLAVULANICO</v>
          </cell>
          <cell r="E29" t="str">
            <v>500 mg + 125 mg</v>
          </cell>
          <cell r="F29" t="str">
            <v>TABLETA</v>
          </cell>
          <cell r="G29" t="str">
            <v>-</v>
          </cell>
          <cell r="I29">
            <v>80000</v>
          </cell>
        </row>
        <row r="30">
          <cell r="B30" t="str">
            <v>18155</v>
          </cell>
          <cell r="C30" t="str">
            <v>A5110156700059263  </v>
          </cell>
          <cell r="D30" t="str">
            <v>AMPICILINA SODICA CON DILUYENTE</v>
          </cell>
          <cell r="E30" t="str">
            <v>1 g</v>
          </cell>
          <cell r="F30" t="str">
            <v>INYECTABLE</v>
          </cell>
          <cell r="G30" t="str">
            <v>-</v>
          </cell>
          <cell r="I30">
            <v>42000</v>
          </cell>
        </row>
        <row r="31">
          <cell r="B31" t="str">
            <v>00900</v>
          </cell>
          <cell r="C31" t="str">
            <v>A5115180100060502  </v>
          </cell>
          <cell r="D31" t="str">
            <v>ATENOLOL</v>
          </cell>
          <cell r="E31" t="str">
            <v>100 mg</v>
          </cell>
          <cell r="F31" t="str">
            <v>TABLETA</v>
          </cell>
          <cell r="G31" t="str">
            <v>-</v>
          </cell>
          <cell r="I31">
            <v>1200</v>
          </cell>
        </row>
        <row r="32">
          <cell r="B32" t="str">
            <v>00909</v>
          </cell>
          <cell r="C32" t="str">
            <v>A5115160100129730  </v>
          </cell>
          <cell r="D32" t="str">
            <v>ATROPINA SULFATO</v>
          </cell>
          <cell r="E32" t="str">
            <v>500 ug</v>
          </cell>
          <cell r="F32" t="str">
            <v>INYECTABLE</v>
          </cell>
          <cell r="G32" t="str">
            <v>1 mL</v>
          </cell>
          <cell r="I32">
            <v>2900</v>
          </cell>
        </row>
        <row r="33">
          <cell r="B33" t="str">
            <v>00910</v>
          </cell>
          <cell r="C33" t="str">
            <v>A5115160100059101  </v>
          </cell>
          <cell r="D33" t="str">
            <v>ATROPINA SULFATO</v>
          </cell>
          <cell r="E33" t="str">
            <v>1 mg/mL</v>
          </cell>
          <cell r="F33" t="str">
            <v>INYECTABLE</v>
          </cell>
          <cell r="G33" t="str">
            <v>1 mL</v>
          </cell>
          <cell r="I33">
            <v>35000</v>
          </cell>
        </row>
        <row r="34">
          <cell r="B34" t="str">
            <v>00939</v>
          </cell>
          <cell r="C34" t="str">
            <v>A5110157200059608  </v>
          </cell>
          <cell r="D34" t="str">
            <v>AZITROMICINA</v>
          </cell>
          <cell r="E34" t="str">
            <v>200 mg/5 mL</v>
          </cell>
          <cell r="F34" t="str">
            <v>SUSPENSION</v>
          </cell>
          <cell r="G34" t="str">
            <v>60 mL</v>
          </cell>
          <cell r="I34">
            <v>400</v>
          </cell>
        </row>
        <row r="35">
          <cell r="B35" t="str">
            <v>00947</v>
          </cell>
          <cell r="C35" t="str">
            <v>A5110157200059613  </v>
          </cell>
          <cell r="D35" t="str">
            <v>AZITROMICINA</v>
          </cell>
          <cell r="E35" t="str">
            <v>500 mg</v>
          </cell>
          <cell r="F35" t="str">
            <v>TABLETA</v>
          </cell>
          <cell r="G35" t="str">
            <v>-</v>
          </cell>
          <cell r="I35">
            <v>5000</v>
          </cell>
        </row>
        <row r="36">
          <cell r="B36" t="str">
            <v>01009</v>
          </cell>
          <cell r="C36" t="str">
            <v>A5118175200129734  </v>
          </cell>
          <cell r="D36" t="str">
            <v>BECLOMETASONA DIPROPIONATO</v>
          </cell>
          <cell r="E36" t="str">
            <v>250 ug / DOSIS</v>
          </cell>
          <cell r="F36" t="str">
            <v>AEROSOL</v>
          </cell>
          <cell r="G36" t="str">
            <v>200 DOSIS</v>
          </cell>
          <cell r="I36">
            <v>100</v>
          </cell>
        </row>
        <row r="37">
          <cell r="B37" t="str">
            <v>18291</v>
          </cell>
          <cell r="C37" t="str">
            <v>A5110150700059329  </v>
          </cell>
          <cell r="D37" t="str">
            <v>BENCILPENICILINA PROCAINICA CON DILUYENTE</v>
          </cell>
          <cell r="E37" t="str">
            <v>1000000 UI</v>
          </cell>
          <cell r="F37" t="str">
            <v>INYECTABLE</v>
          </cell>
          <cell r="G37" t="str">
            <v>-</v>
          </cell>
          <cell r="H37">
            <v>70000</v>
          </cell>
          <cell r="I37">
            <v>170000</v>
          </cell>
        </row>
        <row r="38">
          <cell r="B38" t="str">
            <v>18318</v>
          </cell>
          <cell r="C38" t="str">
            <v>A5110150700059367  </v>
          </cell>
          <cell r="D38" t="str">
            <v>BENCILPENICILINA SODICA CON DILUYENTE</v>
          </cell>
          <cell r="E38" t="str">
            <v>1000000 UI</v>
          </cell>
          <cell r="F38" t="str">
            <v>INYECTABLE</v>
          </cell>
          <cell r="G38" t="str">
            <v>-</v>
          </cell>
          <cell r="I38">
            <v>50000</v>
          </cell>
        </row>
        <row r="39">
          <cell r="B39" t="str">
            <v>18153</v>
          </cell>
          <cell r="C39" t="str">
            <v>A5110150700059363  </v>
          </cell>
          <cell r="D39" t="str">
            <v>BENZATINA BENCILPENICILINA CON DILUYENTE</v>
          </cell>
          <cell r="E39" t="str">
            <v>1200000 UI</v>
          </cell>
          <cell r="F39" t="str">
            <v>INYECTABLE</v>
          </cell>
          <cell r="G39" t="str">
            <v>-</v>
          </cell>
          <cell r="H39">
            <v>10000</v>
          </cell>
          <cell r="I39">
            <v>52000</v>
          </cell>
        </row>
        <row r="40">
          <cell r="B40" t="str">
            <v>01053</v>
          </cell>
          <cell r="C40" t="str">
            <v>A5110171800129735  </v>
          </cell>
          <cell r="D40" t="str">
            <v>BENZOATO DE BENCILO</v>
          </cell>
          <cell r="E40" t="str">
            <v>25 g</v>
          </cell>
          <cell r="F40" t="str">
            <v>LOCION</v>
          </cell>
          <cell r="G40" t="str">
            <v>120 mL</v>
          </cell>
          <cell r="I40">
            <v>9000</v>
          </cell>
        </row>
        <row r="41">
          <cell r="B41" t="str">
            <v>01243</v>
          </cell>
          <cell r="C41" t="str">
            <v>A5114250500129737  </v>
          </cell>
          <cell r="D41" t="str">
            <v>BIPERIDENO CLORHIDRATO</v>
          </cell>
          <cell r="E41" t="str">
            <v>2 mg</v>
          </cell>
          <cell r="F41" t="str">
            <v>TABLETA</v>
          </cell>
          <cell r="G41" t="str">
            <v>-</v>
          </cell>
          <cell r="I41">
            <v>20000</v>
          </cell>
        </row>
        <row r="42">
          <cell r="B42" t="str">
            <v>01256</v>
          </cell>
          <cell r="C42" t="str">
            <v>A5117170700061402  </v>
          </cell>
          <cell r="D42" t="str">
            <v>BISMUTO SUBSALICILATO</v>
          </cell>
          <cell r="E42" t="str">
            <v>87.33 mg/5 mL</v>
          </cell>
          <cell r="F42" t="str">
            <v>SUSPENSION</v>
          </cell>
          <cell r="G42" t="str">
            <v>150 mL</v>
          </cell>
          <cell r="I42">
            <v>8000</v>
          </cell>
        </row>
        <row r="43">
          <cell r="B43" t="str">
            <v>01323</v>
          </cell>
          <cell r="C43" t="str">
            <v>A5114250100060231  </v>
          </cell>
          <cell r="D43" t="str">
            <v>BROMOCRIPTINA MESILATO</v>
          </cell>
          <cell r="E43" t="str">
            <v>2.5 mg</v>
          </cell>
          <cell r="F43" t="str">
            <v>TABLETA</v>
          </cell>
          <cell r="G43" t="str">
            <v>-</v>
          </cell>
          <cell r="I43">
            <v>300</v>
          </cell>
        </row>
        <row r="44">
          <cell r="B44" t="str">
            <v>01344</v>
          </cell>
          <cell r="C44" t="str">
            <v>A5115200300062486  </v>
          </cell>
          <cell r="D44" t="str">
            <v>BROMURO DE ROCURONIO</v>
          </cell>
          <cell r="E44" t="str">
            <v>50 mg</v>
          </cell>
          <cell r="F44" t="str">
            <v>INYECTABLE</v>
          </cell>
          <cell r="G44" t="str">
            <v>5 mL</v>
          </cell>
          <cell r="I44">
            <v>125</v>
          </cell>
        </row>
        <row r="45">
          <cell r="B45" t="str">
            <v>01346</v>
          </cell>
          <cell r="C45" t="str">
            <v>A5115200400062489  </v>
          </cell>
          <cell r="D45" t="str">
            <v>BROMURO DE VECURONIO</v>
          </cell>
          <cell r="E45" t="str">
            <v>4 mg/mL</v>
          </cell>
          <cell r="F45" t="str">
            <v>INYECTABLE</v>
          </cell>
          <cell r="G45" t="str">
            <v>1 mL</v>
          </cell>
          <cell r="I45">
            <v>900</v>
          </cell>
        </row>
        <row r="46">
          <cell r="B46" t="str">
            <v>01378</v>
          </cell>
          <cell r="C46" t="str">
            <v>A5114290500129739  </v>
          </cell>
          <cell r="D46" t="str">
            <v>BUPIVACAINA (SIN PRESERVANTES)</v>
          </cell>
          <cell r="E46" t="str">
            <v>5 mg/mL</v>
          </cell>
          <cell r="F46" t="str">
            <v>INYECTABLE</v>
          </cell>
          <cell r="G46" t="str">
            <v>20 mL</v>
          </cell>
          <cell r="I46">
            <v>800</v>
          </cell>
        </row>
        <row r="47">
          <cell r="B47" t="str">
            <v>01451</v>
          </cell>
          <cell r="C47" t="str">
            <v>A5117150100062356  </v>
          </cell>
          <cell r="D47" t="str">
            <v>CALCIO CARBONATO</v>
          </cell>
          <cell r="E47" t="str">
            <v xml:space="preserve">500 mg </v>
          </cell>
          <cell r="F47" t="str">
            <v>TABLETA</v>
          </cell>
          <cell r="G47" t="str">
            <v>-</v>
          </cell>
          <cell r="I47">
            <v>45000</v>
          </cell>
        </row>
        <row r="48">
          <cell r="B48" t="str">
            <v>01467</v>
          </cell>
          <cell r="C48" t="str">
            <v>A5118240300197896  </v>
          </cell>
          <cell r="D48" t="str">
            <v>CALCIO GLUCONATO</v>
          </cell>
          <cell r="E48" t="str">
            <v>100 mg/mL</v>
          </cell>
          <cell r="F48" t="str">
            <v>INYECTABLE</v>
          </cell>
          <cell r="G48" t="str">
            <v>10 mL</v>
          </cell>
          <cell r="I48">
            <v>4500</v>
          </cell>
        </row>
        <row r="49">
          <cell r="B49" t="str">
            <v>01522</v>
          </cell>
          <cell r="C49" t="str">
            <v>A5112170300060491  </v>
          </cell>
          <cell r="D49" t="str">
            <v>CAPTOPRIL</v>
          </cell>
          <cell r="E49" t="str">
            <v>25 mg</v>
          </cell>
          <cell r="F49" t="str">
            <v>TABLETA</v>
          </cell>
          <cell r="G49" t="str">
            <v>-</v>
          </cell>
          <cell r="I49">
            <v>280000</v>
          </cell>
        </row>
        <row r="50">
          <cell r="B50" t="str">
            <v>01532</v>
          </cell>
          <cell r="C50" t="str">
            <v>A5114151300059127  </v>
          </cell>
          <cell r="D50" t="str">
            <v>CARBAMAZEPINA</v>
          </cell>
          <cell r="E50" t="str">
            <v>200 mg</v>
          </cell>
          <cell r="F50" t="str">
            <v>TABLETA</v>
          </cell>
          <cell r="G50" t="str">
            <v>-</v>
          </cell>
          <cell r="I50">
            <v>160000</v>
          </cell>
        </row>
        <row r="51">
          <cell r="B51" t="str">
            <v>01525</v>
          </cell>
          <cell r="C51" t="str">
            <v>A5114151300059131  </v>
          </cell>
          <cell r="D51" t="str">
            <v>CARBAMAZEPINA</v>
          </cell>
          <cell r="E51" t="str">
            <v>100 mg/5 mL</v>
          </cell>
          <cell r="F51" t="str">
            <v>SUSPENSION</v>
          </cell>
          <cell r="G51" t="str">
            <v>100 mL</v>
          </cell>
          <cell r="I51">
            <v>75</v>
          </cell>
        </row>
        <row r="52">
          <cell r="B52" t="str">
            <v>01537</v>
          </cell>
          <cell r="C52" t="str">
            <v>A5114251400196620  </v>
          </cell>
          <cell r="D52" t="str">
            <v>CARBIDOPA + LEVODOPA</v>
          </cell>
          <cell r="E52" t="str">
            <v>25 mg + 250 mg</v>
          </cell>
          <cell r="F52" t="str">
            <v>TABLETA</v>
          </cell>
          <cell r="G52" t="str">
            <v>-</v>
          </cell>
          <cell r="I52">
            <v>6000</v>
          </cell>
        </row>
        <row r="53">
          <cell r="B53" t="str">
            <v>01636</v>
          </cell>
          <cell r="C53" t="str">
            <v>A5110155000059464  </v>
          </cell>
          <cell r="D53" t="str">
            <v>CEFALEXINA</v>
          </cell>
          <cell r="E53" t="str">
            <v>500 mg</v>
          </cell>
          <cell r="F53" t="str">
            <v>TABLETA</v>
          </cell>
          <cell r="G53" t="str">
            <v>-</v>
          </cell>
          <cell r="I53">
            <v>300000</v>
          </cell>
        </row>
        <row r="54">
          <cell r="B54" t="str">
            <v>18156</v>
          </cell>
          <cell r="C54" t="str">
            <v>A5110157800059497  </v>
          </cell>
          <cell r="D54" t="str">
            <v>CEFAZOLINA SODICA CON DILUYENTE</v>
          </cell>
          <cell r="E54" t="str">
            <v>1 g</v>
          </cell>
          <cell r="F54" t="str">
            <v>INYECTABLE</v>
          </cell>
          <cell r="G54" t="str">
            <v>-</v>
          </cell>
          <cell r="H54">
            <v>2000</v>
          </cell>
          <cell r="I54">
            <v>3500</v>
          </cell>
        </row>
        <row r="55">
          <cell r="B55" t="str">
            <v>18158</v>
          </cell>
          <cell r="C55" t="str">
            <v>A5111152200059513  </v>
          </cell>
          <cell r="D55" t="str">
            <v>CEFTRIAXONA SODICA CON DILUYENTE</v>
          </cell>
          <cell r="E55" t="str">
            <v>1 g</v>
          </cell>
          <cell r="F55" t="str">
            <v>INYECTABLE</v>
          </cell>
          <cell r="G55" t="str">
            <v>-</v>
          </cell>
          <cell r="H55">
            <v>48000</v>
          </cell>
          <cell r="I55">
            <v>80000</v>
          </cell>
        </row>
        <row r="56">
          <cell r="B56" t="str">
            <v>01837</v>
          </cell>
          <cell r="C56" t="str">
            <v>A5110154200059695  </v>
          </cell>
          <cell r="D56" t="str">
            <v>CIPROFLOXACINO</v>
          </cell>
          <cell r="E56" t="str">
            <v>200 mg</v>
          </cell>
          <cell r="F56" t="str">
            <v>INYECTABLE</v>
          </cell>
          <cell r="G56" t="str">
            <v>100 mL</v>
          </cell>
          <cell r="H56">
            <v>2000</v>
          </cell>
          <cell r="I56">
            <v>6000</v>
          </cell>
        </row>
        <row r="57">
          <cell r="B57" t="str">
            <v>01841</v>
          </cell>
          <cell r="C57" t="str">
            <v>A5110154200061841  </v>
          </cell>
          <cell r="D57" t="str">
            <v>CIPROFLOXACINO</v>
          </cell>
          <cell r="E57" t="str">
            <v>3 mg/mL</v>
          </cell>
          <cell r="F57" t="str">
            <v>SOLUCION</v>
          </cell>
          <cell r="G57" t="str">
            <v>5 mL</v>
          </cell>
          <cell r="I57">
            <v>400</v>
          </cell>
        </row>
        <row r="58">
          <cell r="B58" t="str">
            <v>01846</v>
          </cell>
          <cell r="C58" t="str">
            <v>A5110154200059690  </v>
          </cell>
          <cell r="D58" t="str">
            <v>CIPROFLOXACINO</v>
          </cell>
          <cell r="E58" t="str">
            <v>500 mg</v>
          </cell>
          <cell r="F58" t="str">
            <v>TABLETA</v>
          </cell>
          <cell r="G58" t="str">
            <v>-</v>
          </cell>
          <cell r="I58">
            <v>1000000</v>
          </cell>
        </row>
        <row r="59">
          <cell r="B59" t="str">
            <v>01930</v>
          </cell>
          <cell r="C59" t="str">
            <v>A5110152200059538  </v>
          </cell>
          <cell r="D59" t="str">
            <v>CLARITROMICINA</v>
          </cell>
          <cell r="E59" t="str">
            <v>500 mg</v>
          </cell>
          <cell r="F59" t="str">
            <v>TABLETA</v>
          </cell>
          <cell r="G59" t="str">
            <v>-</v>
          </cell>
          <cell r="I59">
            <v>5000</v>
          </cell>
        </row>
        <row r="60">
          <cell r="B60" t="str">
            <v>01958</v>
          </cell>
          <cell r="C60" t="str">
            <v>A5110150400233299  </v>
          </cell>
          <cell r="D60" t="str">
            <v>CLINDAMICINA</v>
          </cell>
          <cell r="E60" t="str">
            <v>600 mg</v>
          </cell>
          <cell r="F60" t="str">
            <v>INYECTABLE</v>
          </cell>
          <cell r="G60" t="str">
            <v>4 mL</v>
          </cell>
          <cell r="I60">
            <v>25000</v>
          </cell>
        </row>
        <row r="61">
          <cell r="B61" t="str">
            <v>01964</v>
          </cell>
          <cell r="C61" t="str">
            <v>A5110150700059598  </v>
          </cell>
          <cell r="D61" t="str">
            <v>CLINDAMICINA</v>
          </cell>
          <cell r="E61" t="str">
            <v>300 mg</v>
          </cell>
          <cell r="F61" t="str">
            <v>TABLETA</v>
          </cell>
          <cell r="G61" t="str">
            <v>-</v>
          </cell>
          <cell r="I61">
            <v>170000</v>
          </cell>
        </row>
        <row r="62">
          <cell r="B62" t="str">
            <v>01973</v>
          </cell>
          <cell r="C62" t="str">
            <v>A5118174200129744  </v>
          </cell>
          <cell r="D62" t="str">
            <v>CLOBETASOL</v>
          </cell>
          <cell r="E62" t="str">
            <v>50 mg/100 g</v>
          </cell>
          <cell r="F62" t="str">
            <v>CREMA</v>
          </cell>
          <cell r="G62" t="str">
            <v>25 g</v>
          </cell>
          <cell r="I62">
            <v>2000</v>
          </cell>
        </row>
        <row r="63">
          <cell r="B63" t="str">
            <v>02003</v>
          </cell>
          <cell r="C63" t="str">
            <v>A5114150200129745  </v>
          </cell>
          <cell r="D63" t="str">
            <v>CLONAZEPAM</v>
          </cell>
          <cell r="E63" t="str">
            <v>500 ug</v>
          </cell>
          <cell r="F63" t="str">
            <v>TABLETA</v>
          </cell>
          <cell r="G63" t="str">
            <v>-</v>
          </cell>
          <cell r="I63">
            <v>25000</v>
          </cell>
        </row>
        <row r="64">
          <cell r="B64" t="str">
            <v>02004</v>
          </cell>
          <cell r="C64" t="str">
            <v>A5114150200059140  </v>
          </cell>
          <cell r="D64" t="str">
            <v>CLONAZEPAM</v>
          </cell>
          <cell r="E64" t="str">
            <v>2 mg</v>
          </cell>
          <cell r="F64" t="str">
            <v>TABLETA</v>
          </cell>
          <cell r="G64" t="str">
            <v>-</v>
          </cell>
          <cell r="I64">
            <v>30000</v>
          </cell>
        </row>
        <row r="65">
          <cell r="B65" t="str">
            <v>02055</v>
          </cell>
          <cell r="C65" t="str">
            <v>A5110150300129747  </v>
          </cell>
          <cell r="D65" t="str">
            <v>CLORANFENICOL</v>
          </cell>
          <cell r="E65" t="str">
            <v>500 mg</v>
          </cell>
          <cell r="F65" t="str">
            <v>TABLETA</v>
          </cell>
          <cell r="G65" t="str">
            <v>-</v>
          </cell>
          <cell r="I65">
            <v>35000</v>
          </cell>
        </row>
        <row r="66">
          <cell r="B66" t="str">
            <v>02052</v>
          </cell>
          <cell r="C66" t="str">
            <v>A5110150300059642  </v>
          </cell>
          <cell r="D66" t="str">
            <v>CLORANFENICOL PALMITATO</v>
          </cell>
          <cell r="E66" t="str">
            <v>250 mg/5 mL</v>
          </cell>
          <cell r="F66" t="str">
            <v>SUSPENSION</v>
          </cell>
          <cell r="G66" t="str">
            <v>60 mL</v>
          </cell>
          <cell r="I66">
            <v>2000</v>
          </cell>
        </row>
        <row r="67">
          <cell r="B67" t="str">
            <v>02031</v>
          </cell>
          <cell r="C67" t="str">
            <v>A5110150300059645  </v>
          </cell>
          <cell r="D67" t="str">
            <v>CLORANFENICOL SUCCINATO SODICO</v>
          </cell>
          <cell r="E67" t="str">
            <v>1 g</v>
          </cell>
          <cell r="F67" t="str">
            <v>INYECTABLE</v>
          </cell>
          <cell r="G67" t="str">
            <v>-</v>
          </cell>
          <cell r="I67">
            <v>18000</v>
          </cell>
        </row>
        <row r="68">
          <cell r="B68" t="str">
            <v>02128</v>
          </cell>
          <cell r="C68" t="str">
            <v>A5116163000233327  </v>
          </cell>
          <cell r="D68" t="str">
            <v>CLORFENAMINA MALEATO</v>
          </cell>
          <cell r="E68" t="str">
            <v>10 mg/mL</v>
          </cell>
          <cell r="F68" t="str">
            <v>INYECTABLE</v>
          </cell>
          <cell r="G68" t="str">
            <v>1 mL</v>
          </cell>
          <cell r="I68">
            <v>27000</v>
          </cell>
        </row>
        <row r="69">
          <cell r="B69" t="str">
            <v>02149</v>
          </cell>
          <cell r="C69" t="str">
            <v>A5116163000059031  </v>
          </cell>
          <cell r="D69" t="str">
            <v>CLORFENAMINA MALEATO</v>
          </cell>
          <cell r="E69" t="str">
            <v>4 mg</v>
          </cell>
          <cell r="F69" t="str">
            <v>TABLETA</v>
          </cell>
          <cell r="G69" t="str">
            <v>-</v>
          </cell>
          <cell r="I69">
            <v>500000</v>
          </cell>
        </row>
        <row r="70">
          <cell r="B70" t="str">
            <v>02132</v>
          </cell>
          <cell r="C70" t="str">
            <v>A5116163000059033  </v>
          </cell>
          <cell r="D70" t="str">
            <v xml:space="preserve">CLORFENAMINA MALEATO  </v>
          </cell>
          <cell r="E70" t="str">
            <v>2 mg/5 mL</v>
          </cell>
          <cell r="F70" t="str">
            <v>JARABE</v>
          </cell>
          <cell r="G70" t="str">
            <v>120 mL</v>
          </cell>
          <cell r="I70">
            <v>25000</v>
          </cell>
        </row>
        <row r="71">
          <cell r="B71" t="str">
            <v>02208</v>
          </cell>
          <cell r="C71" t="str">
            <v>A5114173200197714  </v>
          </cell>
          <cell r="D71" t="str">
            <v>CLORPROMAZINA CLORHIDRATO</v>
          </cell>
          <cell r="E71" t="str">
            <v>100 mg</v>
          </cell>
          <cell r="F71" t="str">
            <v>TABLETA</v>
          </cell>
          <cell r="G71" t="str">
            <v>-</v>
          </cell>
          <cell r="I71">
            <v>10000</v>
          </cell>
        </row>
        <row r="72">
          <cell r="B72" t="str">
            <v>02269</v>
          </cell>
          <cell r="C72" t="str">
            <v>A5115191600129748  </v>
          </cell>
          <cell r="D72" t="str">
            <v>CLORURO DE SUXAMETONIO</v>
          </cell>
          <cell r="E72" t="str">
            <v>500 mg</v>
          </cell>
          <cell r="F72" t="str">
            <v>INYECTABLE</v>
          </cell>
          <cell r="G72" t="str">
            <v>10 mL</v>
          </cell>
          <cell r="I72">
            <v>300</v>
          </cell>
        </row>
        <row r="73">
          <cell r="B73" t="str">
            <v>02319</v>
          </cell>
          <cell r="C73" t="str">
            <v>A5110180500060899  </v>
          </cell>
          <cell r="D73" t="str">
            <v>CLOTRIMAZOL</v>
          </cell>
          <cell r="E73" t="str">
            <v>1g/100 g</v>
          </cell>
          <cell r="F73" t="str">
            <v>CREMA</v>
          </cell>
          <cell r="G73" t="str">
            <v>20 g</v>
          </cell>
          <cell r="I73">
            <v>48000</v>
          </cell>
        </row>
        <row r="74">
          <cell r="B74" t="str">
            <v>02354</v>
          </cell>
          <cell r="C74" t="str">
            <v>A5110180500059811  </v>
          </cell>
          <cell r="D74" t="str">
            <v>CLOTRIMAZOL</v>
          </cell>
          <cell r="E74" t="str">
            <v>500 mg</v>
          </cell>
          <cell r="F74" t="str">
            <v>OVULO</v>
          </cell>
          <cell r="G74" t="str">
            <v>-</v>
          </cell>
          <cell r="H74">
            <v>15000</v>
          </cell>
          <cell r="I74">
            <v>60000</v>
          </cell>
        </row>
        <row r="75">
          <cell r="B75" t="str">
            <v>02361</v>
          </cell>
          <cell r="C75" t="str">
            <v>A5114171500061967  </v>
          </cell>
          <cell r="D75" t="str">
            <v>CLOZAPINA</v>
          </cell>
          <cell r="E75" t="str">
            <v>100 mg</v>
          </cell>
          <cell r="F75" t="str">
            <v>TABLETA</v>
          </cell>
          <cell r="G75" t="str">
            <v>-</v>
          </cell>
          <cell r="I75">
            <v>10000</v>
          </cell>
        </row>
        <row r="76">
          <cell r="B76" t="str">
            <v>02381</v>
          </cell>
          <cell r="C76" t="str">
            <v>A5114223300062454  </v>
          </cell>
          <cell r="D76" t="str">
            <v>CODEINA</v>
          </cell>
          <cell r="E76" t="str">
            <v>30 mg/Ml</v>
          </cell>
          <cell r="F76" t="str">
            <v>INYECTABLE</v>
          </cell>
          <cell r="G76" t="str">
            <v>2 mL</v>
          </cell>
          <cell r="I76">
            <v>400</v>
          </cell>
        </row>
        <row r="77">
          <cell r="B77" t="str">
            <v>02654</v>
          </cell>
          <cell r="C77" t="str">
            <v>A5118170400129751  </v>
          </cell>
          <cell r="D77" t="str">
            <v>DEXAMETASONA</v>
          </cell>
          <cell r="E77" t="str">
            <v>500 ug</v>
          </cell>
          <cell r="F77" t="str">
            <v>TABLETA</v>
          </cell>
          <cell r="G77" t="str">
            <v>-</v>
          </cell>
          <cell r="I77">
            <v>100000</v>
          </cell>
        </row>
        <row r="78">
          <cell r="B78" t="str">
            <v>02657</v>
          </cell>
          <cell r="C78" t="str">
            <v>A5118170400062502  </v>
          </cell>
          <cell r="D78" t="str">
            <v>DEXAMETASONA</v>
          </cell>
          <cell r="E78" t="str">
            <v>4 mg</v>
          </cell>
          <cell r="F78" t="str">
            <v>TABLETA</v>
          </cell>
          <cell r="G78" t="str">
            <v>-</v>
          </cell>
          <cell r="I78">
            <v>5000</v>
          </cell>
        </row>
        <row r="79">
          <cell r="B79" t="str">
            <v>02642</v>
          </cell>
          <cell r="C79" t="str">
            <v>A5118174000062498  </v>
          </cell>
          <cell r="D79" t="str">
            <v>DEXAMETASONA FOSFATO</v>
          </cell>
          <cell r="E79" t="str">
            <v>4 mg/2 mL</v>
          </cell>
          <cell r="F79" t="str">
            <v>INYECTABLE</v>
          </cell>
          <cell r="G79" t="str">
            <v>2 mL</v>
          </cell>
          <cell r="I79">
            <v>500000</v>
          </cell>
        </row>
        <row r="80">
          <cell r="B80" t="str">
            <v>02724</v>
          </cell>
          <cell r="C80" t="str">
            <v>A5116180800129752  </v>
          </cell>
          <cell r="D80" t="str">
            <v xml:space="preserve">DEXTROMETORFANO BROMHIDRATO  </v>
          </cell>
          <cell r="E80" t="str">
            <v>15 mg/5 mL</v>
          </cell>
          <cell r="F80" t="str">
            <v>JARABE</v>
          </cell>
          <cell r="G80" t="str">
            <v>120 mL</v>
          </cell>
          <cell r="I80">
            <v>16000</v>
          </cell>
        </row>
        <row r="81">
          <cell r="B81" t="str">
            <v>03783</v>
          </cell>
          <cell r="C81" t="str">
            <v>A5119160100062290  </v>
          </cell>
          <cell r="D81" t="str">
            <v>DEXTROSA</v>
          </cell>
          <cell r="E81" t="str">
            <v>10 g/100 mL (10 %)</v>
          </cell>
          <cell r="F81" t="str">
            <v>INYECTABLE</v>
          </cell>
          <cell r="G81" t="str">
            <v>1 L</v>
          </cell>
          <cell r="I81">
            <v>3000</v>
          </cell>
        </row>
        <row r="82">
          <cell r="B82" t="str">
            <v>03787</v>
          </cell>
          <cell r="C82" t="str">
            <v>A5119160100062289  </v>
          </cell>
          <cell r="D82" t="str">
            <v>DEXTROSA</v>
          </cell>
          <cell r="E82" t="str">
            <v>333 mg/mL (33 %)</v>
          </cell>
          <cell r="F82" t="str">
            <v>INYECTABLE</v>
          </cell>
          <cell r="G82" t="str">
            <v>20 mL</v>
          </cell>
          <cell r="I82">
            <v>30000</v>
          </cell>
        </row>
        <row r="83">
          <cell r="B83" t="str">
            <v>03789</v>
          </cell>
          <cell r="C83" t="str">
            <v>A5119160100062288  </v>
          </cell>
          <cell r="D83" t="str">
            <v>DEXTROSA</v>
          </cell>
          <cell r="E83" t="str">
            <v>5 g/100 mL (5 %)</v>
          </cell>
          <cell r="F83" t="str">
            <v>INYECTABLE</v>
          </cell>
          <cell r="G83" t="str">
            <v>1 L</v>
          </cell>
          <cell r="I83">
            <v>20004</v>
          </cell>
        </row>
        <row r="84">
          <cell r="B84" t="str">
            <v>02752</v>
          </cell>
          <cell r="C84" t="str">
            <v>A5114192000129753  </v>
          </cell>
          <cell r="D84" t="str">
            <v>DIAZEPAM</v>
          </cell>
          <cell r="E84" t="str">
            <v>5 mg/mL</v>
          </cell>
          <cell r="F84" t="str">
            <v>INYECTABLE</v>
          </cell>
          <cell r="G84" t="str">
            <v>2 mL</v>
          </cell>
          <cell r="H84">
            <v>1000</v>
          </cell>
          <cell r="I84">
            <v>7000</v>
          </cell>
        </row>
        <row r="85">
          <cell r="B85" t="str">
            <v>02754</v>
          </cell>
          <cell r="C85" t="str">
            <v>A5114192000062005  </v>
          </cell>
          <cell r="D85" t="str">
            <v>DIAZEPAM</v>
          </cell>
          <cell r="E85" t="str">
            <v>10 mg</v>
          </cell>
          <cell r="F85" t="str">
            <v>TABLETA</v>
          </cell>
          <cell r="G85" t="str">
            <v>-</v>
          </cell>
          <cell r="I85">
            <v>33000</v>
          </cell>
        </row>
        <row r="86">
          <cell r="B86" t="str">
            <v>02788</v>
          </cell>
          <cell r="C86" t="str">
            <v>A5114212100129754  </v>
          </cell>
          <cell r="D86" t="str">
            <v>DICLOFENACO</v>
          </cell>
          <cell r="E86" t="str">
            <v>25 mg/mL</v>
          </cell>
          <cell r="F86" t="str">
            <v>INYECTABLE</v>
          </cell>
          <cell r="G86" t="str">
            <v>3 mL</v>
          </cell>
          <cell r="I86">
            <v>350000</v>
          </cell>
        </row>
        <row r="87">
          <cell r="B87" t="str">
            <v>02830</v>
          </cell>
          <cell r="C87" t="str">
            <v>A5110155400059340  </v>
          </cell>
          <cell r="D87" t="str">
            <v>DICLOXACILINA</v>
          </cell>
          <cell r="E87" t="str">
            <v>250 mg/5 mL</v>
          </cell>
          <cell r="F87" t="str">
            <v>SUSPENSION</v>
          </cell>
          <cell r="G87" t="str">
            <v>60 mL</v>
          </cell>
          <cell r="I87">
            <v>24000</v>
          </cell>
        </row>
        <row r="88">
          <cell r="B88" t="str">
            <v>02835</v>
          </cell>
          <cell r="C88" t="str">
            <v>A5110155400059338  </v>
          </cell>
          <cell r="D88" t="str">
            <v>DICLOXACILINA</v>
          </cell>
          <cell r="E88" t="str">
            <v>250 mg</v>
          </cell>
          <cell r="F88" t="str">
            <v>TABLETA</v>
          </cell>
          <cell r="G88" t="str">
            <v>-</v>
          </cell>
          <cell r="I88">
            <v>240000</v>
          </cell>
        </row>
        <row r="89">
          <cell r="B89" t="str">
            <v>02836</v>
          </cell>
          <cell r="C89" t="str">
            <v>A5110155400059336  </v>
          </cell>
          <cell r="D89" t="str">
            <v>DICLOXACILINA</v>
          </cell>
          <cell r="E89" t="str">
            <v>500 mg</v>
          </cell>
          <cell r="F89" t="str">
            <v>TABLETA</v>
          </cell>
          <cell r="G89" t="str">
            <v>-</v>
          </cell>
          <cell r="I89">
            <v>1400000</v>
          </cell>
        </row>
        <row r="90">
          <cell r="B90" t="str">
            <v>02862</v>
          </cell>
          <cell r="C90" t="str">
            <v>A5112150200129755  </v>
          </cell>
          <cell r="D90" t="str">
            <v>DIGOXINA</v>
          </cell>
          <cell r="E90" t="str">
            <v xml:space="preserve">250 ug </v>
          </cell>
          <cell r="F90" t="str">
            <v>TABLETA</v>
          </cell>
          <cell r="G90" t="str">
            <v>-</v>
          </cell>
          <cell r="I90">
            <v>14000</v>
          </cell>
        </row>
        <row r="91">
          <cell r="B91" t="str">
            <v>02884</v>
          </cell>
          <cell r="C91" t="str">
            <v>A5117182000061427  </v>
          </cell>
          <cell r="D91" t="str">
            <v>DIMENHIDRINATO</v>
          </cell>
          <cell r="E91" t="str">
            <v>50 mg</v>
          </cell>
          <cell r="F91" t="str">
            <v>INYECTABLE</v>
          </cell>
          <cell r="G91" t="str">
            <v>5 mL</v>
          </cell>
          <cell r="I91">
            <v>13000</v>
          </cell>
        </row>
        <row r="92">
          <cell r="B92" t="str">
            <v>02891</v>
          </cell>
          <cell r="C92" t="str">
            <v>A5117182000061429  </v>
          </cell>
          <cell r="D92" t="str">
            <v>DIMENHIDRINATO</v>
          </cell>
          <cell r="E92" t="str">
            <v>50 mg</v>
          </cell>
          <cell r="F92" t="str">
            <v>TABLETA</v>
          </cell>
          <cell r="G92" t="str">
            <v>-</v>
          </cell>
          <cell r="I92">
            <v>120000</v>
          </cell>
        </row>
        <row r="93">
          <cell r="B93" t="str">
            <v>02953</v>
          </cell>
          <cell r="C93" t="str">
            <v>A5112160200060374  </v>
          </cell>
          <cell r="D93" t="str">
            <v>DINITRATO DE ISOSORBIDA</v>
          </cell>
          <cell r="E93" t="str">
            <v>10 mg</v>
          </cell>
          <cell r="F93" t="str">
            <v>TABLETA</v>
          </cell>
          <cell r="G93" t="str">
            <v>-</v>
          </cell>
          <cell r="I93">
            <v>100</v>
          </cell>
        </row>
        <row r="94">
          <cell r="B94" t="str">
            <v>03010</v>
          </cell>
          <cell r="C94" t="str">
            <v>A5115173700129756  </v>
          </cell>
          <cell r="D94" t="str">
            <v>DOPAMINA CLORHIDRATO</v>
          </cell>
          <cell r="E94" t="str">
            <v>40 mg/mL</v>
          </cell>
          <cell r="F94" t="str">
            <v>INYECTABLE</v>
          </cell>
          <cell r="G94" t="str">
            <v>5 mL</v>
          </cell>
          <cell r="I94">
            <v>125</v>
          </cell>
        </row>
        <row r="95">
          <cell r="B95" t="str">
            <v>03018</v>
          </cell>
          <cell r="C95" t="str">
            <v>A5110155700059634  </v>
          </cell>
          <cell r="D95" t="str">
            <v>DOXICICLINA</v>
          </cell>
          <cell r="E95" t="str">
            <v>100 mg</v>
          </cell>
          <cell r="F95" t="str">
            <v>TABLETA</v>
          </cell>
          <cell r="G95" t="str">
            <v>-</v>
          </cell>
          <cell r="I95">
            <v>140000</v>
          </cell>
        </row>
        <row r="96">
          <cell r="B96" t="str">
            <v>03078</v>
          </cell>
          <cell r="C96" t="str">
            <v>A5112171500060495  </v>
          </cell>
          <cell r="D96" t="str">
            <v>ENALAPRIL</v>
          </cell>
          <cell r="E96" t="str">
            <v>10 mg</v>
          </cell>
          <cell r="F96" t="str">
            <v>TABLETA</v>
          </cell>
          <cell r="G96" t="str">
            <v>-</v>
          </cell>
          <cell r="I96">
            <v>400000</v>
          </cell>
        </row>
        <row r="97">
          <cell r="B97" t="str">
            <v>03097</v>
          </cell>
          <cell r="C97" t="str">
            <v>A5115170300059053  </v>
          </cell>
          <cell r="D97" t="str">
            <v>EPINEFRINA (COMO CLORHIDRATO O TARTRATO)</v>
          </cell>
          <cell r="E97" t="str">
            <v>1 mg</v>
          </cell>
          <cell r="F97" t="str">
            <v>INYECTABLE</v>
          </cell>
          <cell r="G97" t="str">
            <v>1 mL</v>
          </cell>
          <cell r="I97">
            <v>3500</v>
          </cell>
        </row>
        <row r="98">
          <cell r="B98" t="str">
            <v>03139</v>
          </cell>
          <cell r="C98" t="str">
            <v>A5118220400129760  </v>
          </cell>
          <cell r="D98" t="str">
            <v>ERGOMETRINA MALEATO</v>
          </cell>
          <cell r="E98" t="str">
            <v xml:space="preserve">200 ug/mL </v>
          </cell>
          <cell r="F98" t="str">
            <v>INYECTABLE</v>
          </cell>
          <cell r="G98" t="str">
            <v>1 mL</v>
          </cell>
          <cell r="I98">
            <v>6000</v>
          </cell>
        </row>
        <row r="99">
          <cell r="B99" t="str">
            <v>03182</v>
          </cell>
          <cell r="C99" t="str">
            <v>A5110157000059574  </v>
          </cell>
          <cell r="D99" t="str">
            <v>ERITROMICINA</v>
          </cell>
          <cell r="E99" t="str">
            <v>250 mg/5 mL</v>
          </cell>
          <cell r="F99" t="str">
            <v>SUSPENSION</v>
          </cell>
          <cell r="G99" t="str">
            <v>60 mL</v>
          </cell>
          <cell r="I99">
            <v>12000</v>
          </cell>
        </row>
        <row r="100">
          <cell r="B100" t="str">
            <v>03191</v>
          </cell>
          <cell r="C100" t="str">
            <v>A5110157000059576  </v>
          </cell>
          <cell r="D100" t="str">
            <v>ERITROMICINA</v>
          </cell>
          <cell r="E100" t="str">
            <v>500 mg</v>
          </cell>
          <cell r="F100" t="str">
            <v>TABLETA</v>
          </cell>
          <cell r="G100" t="str">
            <v>-</v>
          </cell>
          <cell r="I100">
            <v>80000</v>
          </cell>
        </row>
        <row r="101">
          <cell r="B101" t="str">
            <v>03215</v>
          </cell>
          <cell r="C101" t="str">
            <v>A5115161300197329  </v>
          </cell>
          <cell r="D101" t="str">
            <v>ESCOPOLAMINA N-BUTILBROMURO</v>
          </cell>
          <cell r="E101" t="str">
            <v>10 mg</v>
          </cell>
          <cell r="F101" t="str">
            <v>TABLETA</v>
          </cell>
          <cell r="G101" t="str">
            <v>-</v>
          </cell>
          <cell r="I101">
            <v>100000</v>
          </cell>
        </row>
        <row r="102">
          <cell r="B102" t="str">
            <v>03213</v>
          </cell>
          <cell r="C102" t="str">
            <v>A5117210700197328  </v>
          </cell>
          <cell r="D102" t="str">
            <v xml:space="preserve">ESCOPOLAMINA N-BUTILBROMURO </v>
          </cell>
          <cell r="E102" t="str">
            <v>20 mg</v>
          </cell>
          <cell r="F102" t="str">
            <v>INYECTABLE</v>
          </cell>
          <cell r="G102" t="str">
            <v>1 mL</v>
          </cell>
          <cell r="I102">
            <v>30000</v>
          </cell>
        </row>
        <row r="103">
          <cell r="B103" t="str">
            <v>03223</v>
          </cell>
          <cell r="C103" t="str">
            <v>A5119150700061259  </v>
          </cell>
          <cell r="D103" t="str">
            <v>ESPIRONOLACTONA</v>
          </cell>
          <cell r="E103" t="str">
            <v>100 mg</v>
          </cell>
          <cell r="F103" t="str">
            <v>TABLETA</v>
          </cell>
          <cell r="G103" t="str">
            <v>-</v>
          </cell>
          <cell r="I103">
            <v>3000</v>
          </cell>
        </row>
        <row r="104">
          <cell r="B104" t="str">
            <v>03224</v>
          </cell>
          <cell r="C104" t="str">
            <v>A5119150700061258  </v>
          </cell>
          <cell r="D104" t="str">
            <v>ESPIRONOLACTONA</v>
          </cell>
          <cell r="E104" t="str">
            <v>25 mg</v>
          </cell>
          <cell r="F104" t="str">
            <v>TABLETA</v>
          </cell>
          <cell r="G104" t="str">
            <v>-</v>
          </cell>
          <cell r="I104">
            <v>12500</v>
          </cell>
        </row>
        <row r="105">
          <cell r="B105" t="str">
            <v>03266</v>
          </cell>
          <cell r="C105" t="str">
            <v>A5118181300197400  </v>
          </cell>
          <cell r="D105" t="str">
            <v>ESTRIOL</v>
          </cell>
          <cell r="E105" t="str">
            <v>100 mg/100 g</v>
          </cell>
          <cell r="F105" t="str">
            <v>CREMA</v>
          </cell>
          <cell r="G105" t="str">
            <v>15 g</v>
          </cell>
          <cell r="I105">
            <v>150</v>
          </cell>
        </row>
        <row r="106">
          <cell r="B106" t="str">
            <v>03317</v>
          </cell>
          <cell r="C106" t="str">
            <v>A5115171000196737  </v>
          </cell>
          <cell r="D106" t="str">
            <v>ETILEFRINA</v>
          </cell>
          <cell r="E106" t="str">
            <v>10 mg</v>
          </cell>
          <cell r="F106" t="str">
            <v>INYECTABLE</v>
          </cell>
          <cell r="G106" t="str">
            <v>1 mL</v>
          </cell>
          <cell r="I106">
            <v>475</v>
          </cell>
        </row>
        <row r="107">
          <cell r="B107" t="str">
            <v>03443</v>
          </cell>
          <cell r="C107" t="str">
            <v>A5114152500059149  </v>
          </cell>
          <cell r="D107" t="str">
            <v>FENITOINA SODICA</v>
          </cell>
          <cell r="E107" t="str">
            <v>100 mg</v>
          </cell>
          <cell r="F107" t="str">
            <v>INYECTABLE</v>
          </cell>
          <cell r="G107" t="str">
            <v>2 mL</v>
          </cell>
          <cell r="I107">
            <v>600</v>
          </cell>
        </row>
        <row r="108">
          <cell r="B108" t="str">
            <v>03451</v>
          </cell>
          <cell r="C108" t="str">
            <v>A5114150700129766  </v>
          </cell>
          <cell r="D108" t="str">
            <v>FENITOINA SODICA</v>
          </cell>
          <cell r="E108" t="str">
            <v>100 mg</v>
          </cell>
          <cell r="F108" t="str">
            <v>TABLETA</v>
          </cell>
          <cell r="G108" t="str">
            <v>-</v>
          </cell>
          <cell r="I108">
            <v>100000</v>
          </cell>
        </row>
        <row r="109">
          <cell r="B109" t="str">
            <v>03444</v>
          </cell>
          <cell r="C109" t="str">
            <v>A5114152500059150  </v>
          </cell>
          <cell r="D109" t="str">
            <v>FENITOINA SODICA</v>
          </cell>
          <cell r="E109" t="str">
            <v>125 mg/5 mL</v>
          </cell>
          <cell r="F109" t="str">
            <v>SUSPENSION</v>
          </cell>
          <cell r="G109" t="str">
            <v>120 mL</v>
          </cell>
          <cell r="I109">
            <v>300</v>
          </cell>
        </row>
        <row r="110">
          <cell r="B110" t="str">
            <v>03452</v>
          </cell>
          <cell r="C110" t="str">
            <v>A5114150600059157  </v>
          </cell>
          <cell r="D110" t="str">
            <v>FENOBARBITAL SODICO</v>
          </cell>
          <cell r="E110" t="str">
            <v>100 mg/mL</v>
          </cell>
          <cell r="F110" t="str">
            <v>INYECTABLE</v>
          </cell>
          <cell r="G110" t="str">
            <v>2 mL</v>
          </cell>
          <cell r="I110">
            <v>500</v>
          </cell>
        </row>
        <row r="111">
          <cell r="B111" t="str">
            <v>03454</v>
          </cell>
          <cell r="C111" t="str">
            <v>A5114150500233333  </v>
          </cell>
          <cell r="D111" t="str">
            <v>FENOBARBITAL SODICO</v>
          </cell>
          <cell r="E111" t="str">
            <v>100 mg</v>
          </cell>
          <cell r="F111" t="str">
            <v>TABLETA</v>
          </cell>
          <cell r="G111" t="str">
            <v>-</v>
          </cell>
          <cell r="H111">
            <v>10000</v>
          </cell>
          <cell r="I111">
            <v>24000</v>
          </cell>
        </row>
        <row r="112">
          <cell r="B112" t="str">
            <v>03501</v>
          </cell>
          <cell r="C112" t="str">
            <v>A5114221900058702  </v>
          </cell>
          <cell r="D112" t="str">
            <v>FENTANILO</v>
          </cell>
          <cell r="E112" t="str">
            <v>50 ug/mL</v>
          </cell>
          <cell r="F112" t="str">
            <v>INYECTABLE</v>
          </cell>
          <cell r="G112" t="str">
            <v>10 mL</v>
          </cell>
          <cell r="I112">
            <v>500</v>
          </cell>
        </row>
        <row r="113">
          <cell r="B113" t="str">
            <v>03519</v>
          </cell>
          <cell r="C113" t="str">
            <v>A5113150300060299  </v>
          </cell>
          <cell r="D113" t="str">
            <v>FERROSO SULFATO</v>
          </cell>
          <cell r="E113" t="str">
            <v>15 mg de Fe/5 mL</v>
          </cell>
          <cell r="F113" t="str">
            <v>JARABE</v>
          </cell>
          <cell r="G113" t="str">
            <v>180 mL</v>
          </cell>
          <cell r="H113">
            <v>50000</v>
          </cell>
          <cell r="I113">
            <v>180000</v>
          </cell>
        </row>
        <row r="114">
          <cell r="B114" t="str">
            <v>03552</v>
          </cell>
          <cell r="C114" t="str">
            <v>A5113150300129804  </v>
          </cell>
          <cell r="D114" t="str">
            <v>FERROSO SULFATO</v>
          </cell>
          <cell r="E114" t="str">
            <v>300 mg</v>
          </cell>
          <cell r="F114" t="str">
            <v>TABLETA</v>
          </cell>
          <cell r="G114" t="str">
            <v>-</v>
          </cell>
          <cell r="I114">
            <v>180000</v>
          </cell>
        </row>
        <row r="115">
          <cell r="B115" t="str">
            <v>03576</v>
          </cell>
          <cell r="C115" t="str">
            <v>A5199999900196662  </v>
          </cell>
          <cell r="D115" t="str">
            <v>FITOMENADIONA</v>
          </cell>
          <cell r="E115" t="str">
            <v>10 mg/mL</v>
          </cell>
          <cell r="F115" t="str">
            <v>INYECTABLE</v>
          </cell>
          <cell r="G115" t="str">
            <v>1 mL</v>
          </cell>
          <cell r="I115">
            <v>24000</v>
          </cell>
        </row>
        <row r="116">
          <cell r="B116" t="str">
            <v>03595</v>
          </cell>
          <cell r="C116" t="str">
            <v>A5110180700059853  </v>
          </cell>
          <cell r="D116" t="str">
            <v>FLUCONAZOL</v>
          </cell>
          <cell r="E116" t="str">
            <v>150 mg</v>
          </cell>
          <cell r="F116" t="str">
            <v>TABLETA</v>
          </cell>
          <cell r="G116" t="str">
            <v>-</v>
          </cell>
          <cell r="I116">
            <v>56000</v>
          </cell>
        </row>
        <row r="117">
          <cell r="B117" t="str">
            <v>03624</v>
          </cell>
          <cell r="C117" t="str">
            <v>A5114161800062023  </v>
          </cell>
          <cell r="D117" t="str">
            <v>FLUOXETINA CLORHIDRATO</v>
          </cell>
          <cell r="E117" t="str">
            <v>20 mg</v>
          </cell>
          <cell r="F117" t="str">
            <v>TABLETA</v>
          </cell>
          <cell r="G117" t="str">
            <v>-</v>
          </cell>
          <cell r="I117">
            <v>30000</v>
          </cell>
        </row>
        <row r="118">
          <cell r="B118" t="str">
            <v>03703</v>
          </cell>
          <cell r="C118" t="str">
            <v>A5110157400059725  </v>
          </cell>
          <cell r="D118" t="str">
            <v>FURAZOLIDONA</v>
          </cell>
          <cell r="E118" t="str">
            <v>50 mg/5 mL</v>
          </cell>
          <cell r="F118" t="str">
            <v>SUSPENSION</v>
          </cell>
          <cell r="G118" t="str">
            <v>120 mL</v>
          </cell>
          <cell r="I118">
            <v>6500</v>
          </cell>
        </row>
        <row r="119">
          <cell r="B119" t="str">
            <v>03710</v>
          </cell>
          <cell r="C119" t="str">
            <v>A5119151000061244  </v>
          </cell>
          <cell r="D119" t="str">
            <v>FUROSEMIDA</v>
          </cell>
          <cell r="E119" t="str">
            <v>10 mg/mL</v>
          </cell>
          <cell r="F119" t="str">
            <v>INYECTABLE</v>
          </cell>
          <cell r="G119" t="str">
            <v>2 mL</v>
          </cell>
          <cell r="I119">
            <v>6000</v>
          </cell>
        </row>
        <row r="120">
          <cell r="B120" t="str">
            <v>03713</v>
          </cell>
          <cell r="C120" t="str">
            <v>A5119151000061245  </v>
          </cell>
          <cell r="D120" t="str">
            <v>FUROSEMIDA</v>
          </cell>
          <cell r="E120" t="str">
            <v>40 mg</v>
          </cell>
          <cell r="F120" t="str">
            <v>TABLETA</v>
          </cell>
          <cell r="G120" t="str">
            <v>-</v>
          </cell>
          <cell r="I120">
            <v>5000</v>
          </cell>
        </row>
        <row r="121">
          <cell r="B121" t="str">
            <v>03718</v>
          </cell>
          <cell r="C121" t="str">
            <v>A5114151700059105  </v>
          </cell>
          <cell r="D121" t="str">
            <v>GABAPENTINA</v>
          </cell>
          <cell r="E121" t="str">
            <v>300 mg</v>
          </cell>
          <cell r="F121" t="str">
            <v>TABLETA</v>
          </cell>
          <cell r="G121" t="str">
            <v>-</v>
          </cell>
          <cell r="I121">
            <v>1500</v>
          </cell>
        </row>
        <row r="122">
          <cell r="B122" t="str">
            <v>03751</v>
          </cell>
          <cell r="C122" t="str">
            <v>A5110158400059527  </v>
          </cell>
          <cell r="D122" t="str">
            <v>GENTAMICINA SULFATO</v>
          </cell>
          <cell r="E122" t="str">
            <v>40 mg/mL</v>
          </cell>
          <cell r="F122" t="str">
            <v>INYECTABLE</v>
          </cell>
          <cell r="G122" t="str">
            <v>2 mL</v>
          </cell>
          <cell r="H122">
            <v>90000</v>
          </cell>
          <cell r="I122">
            <v>220000</v>
          </cell>
        </row>
        <row r="123">
          <cell r="B123" t="str">
            <v>03758</v>
          </cell>
          <cell r="C123" t="str">
            <v>A5118151600061608  </v>
          </cell>
          <cell r="D123" t="str">
            <v>GLIBENCLAMIDA</v>
          </cell>
          <cell r="E123" t="str">
            <v>5 mg</v>
          </cell>
          <cell r="F123" t="str">
            <v>TABLETA</v>
          </cell>
          <cell r="G123" t="str">
            <v>-</v>
          </cell>
          <cell r="I123">
            <v>200000</v>
          </cell>
        </row>
        <row r="124">
          <cell r="B124" t="str">
            <v>03878</v>
          </cell>
          <cell r="C124" t="str">
            <v>A5114170200061958  </v>
          </cell>
          <cell r="D124" t="str">
            <v>HALOPERIDOL</v>
          </cell>
          <cell r="E124" t="str">
            <v>2 mg/mL</v>
          </cell>
          <cell r="F124" t="str">
            <v>SOLUCION</v>
          </cell>
          <cell r="G124" t="str">
            <v>20 mL</v>
          </cell>
          <cell r="H124">
            <v>120</v>
          </cell>
          <cell r="I124">
            <v>100</v>
          </cell>
        </row>
        <row r="125">
          <cell r="B125" t="str">
            <v>03881</v>
          </cell>
          <cell r="C125" t="str">
            <v>A5114170200061953  </v>
          </cell>
          <cell r="D125" t="str">
            <v>HALOPERIDOL</v>
          </cell>
          <cell r="E125" t="str">
            <v>10 mg</v>
          </cell>
          <cell r="F125" t="str">
            <v>TABLETA</v>
          </cell>
          <cell r="G125" t="str">
            <v>-</v>
          </cell>
          <cell r="I125">
            <v>10000</v>
          </cell>
        </row>
        <row r="126">
          <cell r="B126" t="str">
            <v>03874</v>
          </cell>
          <cell r="C126" t="str">
            <v>A5114171600061954  </v>
          </cell>
          <cell r="D126" t="str">
            <v>HALOPERIDOL DECANOATO</v>
          </cell>
          <cell r="E126" t="str">
            <v>50 mg</v>
          </cell>
          <cell r="F126" t="str">
            <v>INYECTABLE</v>
          </cell>
          <cell r="G126" t="str">
            <v>1 mL</v>
          </cell>
          <cell r="I126">
            <v>400</v>
          </cell>
        </row>
        <row r="127">
          <cell r="B127" t="str">
            <v>03894</v>
          </cell>
          <cell r="C127" t="str">
            <v>A5113160300060321  </v>
          </cell>
          <cell r="D127" t="str">
            <v>HEPARINA SODICA</v>
          </cell>
          <cell r="E127" t="str">
            <v>25000 UI/5mL</v>
          </cell>
          <cell r="F127" t="str">
            <v>INYECTABLE</v>
          </cell>
          <cell r="G127" t="str">
            <v>5 mL</v>
          </cell>
          <cell r="I127">
            <v>200</v>
          </cell>
        </row>
        <row r="128">
          <cell r="B128" t="str">
            <v>03921</v>
          </cell>
          <cell r="C128" t="str">
            <v>A5119151500061255  </v>
          </cell>
          <cell r="D128" t="str">
            <v>HIDROCLOROTIAZIDA</v>
          </cell>
          <cell r="E128" t="str">
            <v>25 mg</v>
          </cell>
          <cell r="F128" t="str">
            <v>TABLETA</v>
          </cell>
          <cell r="G128" t="str">
            <v>-</v>
          </cell>
          <cell r="I128">
            <v>20000</v>
          </cell>
        </row>
        <row r="129">
          <cell r="B129" t="str">
            <v>03944</v>
          </cell>
          <cell r="C129" t="str">
            <v>A5118170600060864  </v>
          </cell>
          <cell r="D129" t="str">
            <v>HIDROCORTISONA</v>
          </cell>
          <cell r="E129" t="str">
            <v>1 g/100 g</v>
          </cell>
          <cell r="F129" t="str">
            <v>CREMA</v>
          </cell>
          <cell r="G129" t="str">
            <v>20 g</v>
          </cell>
          <cell r="I129">
            <v>5000</v>
          </cell>
        </row>
        <row r="130">
          <cell r="B130" t="str">
            <v>03952</v>
          </cell>
          <cell r="C130" t="str">
            <v>A5118170600200216  </v>
          </cell>
          <cell r="D130" t="str">
            <v>HIDROCORTISONA SUCCINATO SODICO</v>
          </cell>
          <cell r="E130" t="str">
            <v>100 mg</v>
          </cell>
          <cell r="F130" t="str">
            <v>INYECTABLE</v>
          </cell>
          <cell r="G130" t="str">
            <v>2 mL</v>
          </cell>
          <cell r="I130">
            <v>300</v>
          </cell>
        </row>
        <row r="131">
          <cell r="B131" t="str">
            <v>04024</v>
          </cell>
          <cell r="C131" t="str">
            <v>A5114210600058823  </v>
          </cell>
          <cell r="D131" t="str">
            <v>IBUPROFENO</v>
          </cell>
          <cell r="E131" t="str">
            <v>100 mg/5 mL</v>
          </cell>
          <cell r="F131" t="str">
            <v>SUSPENSION</v>
          </cell>
          <cell r="G131" t="str">
            <v>60 mL</v>
          </cell>
          <cell r="I131">
            <v>150000</v>
          </cell>
        </row>
        <row r="132">
          <cell r="B132" t="str">
            <v>04034</v>
          </cell>
          <cell r="C132" t="str">
            <v>A5114210600058826  </v>
          </cell>
          <cell r="D132" t="str">
            <v>IBUPROFENO</v>
          </cell>
          <cell r="E132" t="str">
            <v>400 mg</v>
          </cell>
          <cell r="F132" t="str">
            <v>TABLETA</v>
          </cell>
          <cell r="G132" t="str">
            <v>-</v>
          </cell>
          <cell r="I132">
            <v>2000000</v>
          </cell>
        </row>
        <row r="133">
          <cell r="B133" t="str">
            <v>04184</v>
          </cell>
          <cell r="C133" t="str">
            <v>A5110181000059798  </v>
          </cell>
          <cell r="D133" t="str">
            <v>ITRACONAZOL</v>
          </cell>
          <cell r="E133" t="str">
            <v>100 mg</v>
          </cell>
          <cell r="F133" t="str">
            <v>TABLETA</v>
          </cell>
          <cell r="G133" t="str">
            <v>-</v>
          </cell>
          <cell r="I133">
            <v>700</v>
          </cell>
        </row>
        <row r="134">
          <cell r="B134" t="str">
            <v>04187</v>
          </cell>
          <cell r="C134" t="str">
            <v>A5114293400058630  </v>
          </cell>
          <cell r="D134" t="str">
            <v>KETAMINA</v>
          </cell>
          <cell r="E134" t="str">
            <v>50 mg/mL</v>
          </cell>
          <cell r="F134" t="str">
            <v>INYECTABLE</v>
          </cell>
          <cell r="G134" t="str">
            <v>10 mL</v>
          </cell>
          <cell r="I134">
            <v>900</v>
          </cell>
        </row>
        <row r="135">
          <cell r="B135" t="str">
            <v>04293</v>
          </cell>
          <cell r="C135" t="str">
            <v>A5117160500061473  </v>
          </cell>
          <cell r="D135" t="str">
            <v>LACTULOSA</v>
          </cell>
          <cell r="E135" t="str">
            <v>3.33 g/5 mL</v>
          </cell>
          <cell r="F135" t="str">
            <v>SUSPENSION</v>
          </cell>
          <cell r="G135" t="str">
            <v>240 mL</v>
          </cell>
          <cell r="I135">
            <v>4000</v>
          </cell>
        </row>
        <row r="136">
          <cell r="B136" t="str">
            <v>04381</v>
          </cell>
          <cell r="C136" t="str">
            <v>A5118160100129779  </v>
          </cell>
          <cell r="D136" t="str">
            <v>LEVOTIROXINA SODICA</v>
          </cell>
          <cell r="E136" t="str">
            <v xml:space="preserve">100 ug </v>
          </cell>
          <cell r="F136" t="str">
            <v>TABLETA</v>
          </cell>
          <cell r="G136" t="str">
            <v>-</v>
          </cell>
          <cell r="I136">
            <v>18000</v>
          </cell>
        </row>
        <row r="137">
          <cell r="B137" t="str">
            <v>04394</v>
          </cell>
          <cell r="C137" t="str">
            <v>A5114290400129781  </v>
          </cell>
          <cell r="D137" t="str">
            <v>LIDOCAINA CLORHIDRATO + EPINEFRINA</v>
          </cell>
          <cell r="E137" t="str">
            <v>20 mg + 10 ug/mL</v>
          </cell>
          <cell r="F137" t="str">
            <v>INYECTABLE</v>
          </cell>
          <cell r="G137" t="str">
            <v>1.8 mL</v>
          </cell>
          <cell r="H137">
            <v>50000</v>
          </cell>
          <cell r="I137">
            <v>150000</v>
          </cell>
        </row>
        <row r="138">
          <cell r="B138" t="str">
            <v>04390</v>
          </cell>
          <cell r="C138" t="str">
            <v>A5114290400129781  </v>
          </cell>
          <cell r="D138" t="str">
            <v>LIDOCAINA CLORHIDRATO SIN PRESERVANTES</v>
          </cell>
          <cell r="E138" t="str">
            <v>2 g/100 mL (2 %)</v>
          </cell>
          <cell r="F138" t="str">
            <v>INYECTABLE</v>
          </cell>
          <cell r="G138" t="str">
            <v>20 mL</v>
          </cell>
          <cell r="I138">
            <v>50000</v>
          </cell>
        </row>
        <row r="139">
          <cell r="B139" t="str">
            <v>04511</v>
          </cell>
          <cell r="C139" t="str">
            <v>A5116160600059055  </v>
          </cell>
          <cell r="D139" t="str">
            <v>LORATADINA</v>
          </cell>
          <cell r="E139" t="str">
            <v>5 mg/5 mL</v>
          </cell>
          <cell r="F139" t="str">
            <v>JARABE</v>
          </cell>
          <cell r="G139" t="str">
            <v>60 mL</v>
          </cell>
          <cell r="I139">
            <v>1500</v>
          </cell>
        </row>
        <row r="140">
          <cell r="B140" t="str">
            <v>04514</v>
          </cell>
          <cell r="C140" t="str">
            <v>A5116160600059057  </v>
          </cell>
          <cell r="D140" t="str">
            <v>LORATADINA</v>
          </cell>
          <cell r="E140" t="str">
            <v>10 mg</v>
          </cell>
          <cell r="F140" t="str">
            <v>TABLETA</v>
          </cell>
          <cell r="G140" t="str">
            <v>-</v>
          </cell>
          <cell r="I140">
            <v>10000</v>
          </cell>
        </row>
        <row r="141">
          <cell r="B141" t="str">
            <v>04523</v>
          </cell>
          <cell r="C141" t="str">
            <v>A5112171000060464  </v>
          </cell>
          <cell r="D141" t="str">
            <v>LOSARTAN</v>
          </cell>
          <cell r="E141" t="str">
            <v>50 mg</v>
          </cell>
          <cell r="F141" t="str">
            <v>TABLETA</v>
          </cell>
          <cell r="G141" t="str">
            <v>-</v>
          </cell>
          <cell r="I141">
            <v>5000</v>
          </cell>
        </row>
        <row r="142">
          <cell r="B142" t="str">
            <v>04556</v>
          </cell>
          <cell r="C142" t="str">
            <v>A5117160600059182  </v>
          </cell>
          <cell r="D142" t="str">
            <v>MAGNESIO SULFATO</v>
          </cell>
          <cell r="E142" t="str">
            <v>200 mg/mL</v>
          </cell>
          <cell r="F142" t="str">
            <v>INYECTABLE</v>
          </cell>
          <cell r="G142" t="str">
            <v>10 mL</v>
          </cell>
          <cell r="I142">
            <v>2800</v>
          </cell>
        </row>
        <row r="143">
          <cell r="B143" t="str">
            <v>04565</v>
          </cell>
          <cell r="C143" t="str">
            <v>A5119150900061254  </v>
          </cell>
          <cell r="D143" t="str">
            <v>MANITOL</v>
          </cell>
          <cell r="E143" t="str">
            <v>20 g/100 mL (20 %)</v>
          </cell>
          <cell r="F143" t="str">
            <v>INYECTABLE</v>
          </cell>
          <cell r="G143" t="str">
            <v>1 L</v>
          </cell>
          <cell r="I143">
            <v>1308</v>
          </cell>
        </row>
        <row r="144">
          <cell r="B144" t="str">
            <v>04677</v>
          </cell>
          <cell r="C144" t="str">
            <v>A5114200900058841  </v>
          </cell>
          <cell r="D144" t="str">
            <v>METAMIZOL SODICO</v>
          </cell>
          <cell r="E144" t="str">
            <v>1 g</v>
          </cell>
          <cell r="F144" t="str">
            <v>INYECTABLE</v>
          </cell>
          <cell r="G144" t="str">
            <v>2 mL</v>
          </cell>
          <cell r="I144">
            <v>100000</v>
          </cell>
        </row>
        <row r="145">
          <cell r="B145" t="str">
            <v>04696</v>
          </cell>
          <cell r="C145" t="str">
            <v>A5118151700061609  </v>
          </cell>
          <cell r="D145" t="str">
            <v>METFORMINA CLORHIDRATO</v>
          </cell>
          <cell r="E145" t="str">
            <v>850 mg</v>
          </cell>
          <cell r="F145" t="str">
            <v>TABLETA</v>
          </cell>
          <cell r="G145" t="str">
            <v>-</v>
          </cell>
          <cell r="I145">
            <v>250000</v>
          </cell>
        </row>
        <row r="146">
          <cell r="B146" t="str">
            <v>04701</v>
          </cell>
          <cell r="C146" t="str">
            <v>A5112170800060499  </v>
          </cell>
          <cell r="D146" t="str">
            <v>METILDOPA</v>
          </cell>
          <cell r="E146" t="str">
            <v>250 mg</v>
          </cell>
          <cell r="F146" t="str">
            <v>TABLETA</v>
          </cell>
          <cell r="G146" t="str">
            <v>-</v>
          </cell>
          <cell r="H146">
            <v>1000</v>
          </cell>
          <cell r="I146">
            <v>9500</v>
          </cell>
        </row>
        <row r="147">
          <cell r="B147" t="str">
            <v>04743</v>
          </cell>
          <cell r="C147" t="str">
            <v>A5117180600129785  </v>
          </cell>
          <cell r="D147" t="str">
            <v>METOCLOPRAMIDA CLORHIDRATO</v>
          </cell>
          <cell r="E147" t="str">
            <v>5 mg/mL</v>
          </cell>
          <cell r="F147" t="str">
            <v>INYECTABLE</v>
          </cell>
          <cell r="G147" t="str">
            <v>2 mL</v>
          </cell>
          <cell r="I147">
            <v>1500</v>
          </cell>
        </row>
        <row r="148">
          <cell r="B148" t="str">
            <v>04752</v>
          </cell>
          <cell r="C148" t="str">
            <v>A5117162100061441  </v>
          </cell>
          <cell r="D148" t="str">
            <v>METOCLOPRAMIDA CLORHIDRATO</v>
          </cell>
          <cell r="E148" t="str">
            <v>10 mg</v>
          </cell>
          <cell r="F148" t="str">
            <v>TABLETA</v>
          </cell>
          <cell r="G148" t="str">
            <v>-</v>
          </cell>
          <cell r="I148">
            <v>66000</v>
          </cell>
        </row>
        <row r="149">
          <cell r="B149" t="str">
            <v>04776</v>
          </cell>
          <cell r="C149" t="str">
            <v>A5110160300059888  </v>
          </cell>
          <cell r="D149" t="str">
            <v>METRONIDAZOL</v>
          </cell>
          <cell r="E149" t="str">
            <v>500 mg</v>
          </cell>
          <cell r="F149" t="str">
            <v>INYECTABLE</v>
          </cell>
          <cell r="G149" t="str">
            <v>100 mL</v>
          </cell>
          <cell r="I149">
            <v>12000</v>
          </cell>
        </row>
        <row r="150">
          <cell r="B150" t="str">
            <v>04794</v>
          </cell>
          <cell r="C150" t="str">
            <v>A5110160300059880  </v>
          </cell>
          <cell r="D150" t="str">
            <v>METRONIDAZOL</v>
          </cell>
          <cell r="E150" t="str">
            <v>250 mg/5 mL</v>
          </cell>
          <cell r="F150" t="str">
            <v>SUSPENSION</v>
          </cell>
          <cell r="G150" t="str">
            <v>120 mL</v>
          </cell>
          <cell r="I150">
            <v>18000</v>
          </cell>
        </row>
        <row r="151">
          <cell r="B151" t="str">
            <v>04805</v>
          </cell>
          <cell r="C151" t="str">
            <v>A5110160300059881  </v>
          </cell>
          <cell r="D151" t="str">
            <v>METRONIDAZOL</v>
          </cell>
          <cell r="E151" t="str">
            <v>500 mg</v>
          </cell>
          <cell r="F151" t="str">
            <v>TABLETA</v>
          </cell>
          <cell r="G151" t="str">
            <v>-</v>
          </cell>
          <cell r="I151">
            <v>320000</v>
          </cell>
        </row>
        <row r="152">
          <cell r="B152" t="str">
            <v>04831</v>
          </cell>
          <cell r="C152" t="str">
            <v>A5114154200062014  </v>
          </cell>
          <cell r="D152" t="str">
            <v>MIDAZOLAM</v>
          </cell>
          <cell r="E152" t="str">
            <v>5 mg</v>
          </cell>
          <cell r="F152" t="str">
            <v>INYECTABLE</v>
          </cell>
          <cell r="G152" t="str">
            <v>5 mL</v>
          </cell>
          <cell r="I152">
            <v>2000</v>
          </cell>
        </row>
        <row r="153">
          <cell r="B153" t="str">
            <v>18511</v>
          </cell>
          <cell r="C153" t="str">
            <v>A5114154200062020  </v>
          </cell>
          <cell r="D153" t="str">
            <v>MIDAZOLAM</v>
          </cell>
          <cell r="E153" t="str">
            <v>50 mg</v>
          </cell>
          <cell r="F153" t="str">
            <v>INYECTABLE</v>
          </cell>
          <cell r="G153" t="str">
            <v>10 mL</v>
          </cell>
          <cell r="I153">
            <v>300</v>
          </cell>
        </row>
        <row r="154">
          <cell r="B154" t="str">
            <v>04922</v>
          </cell>
          <cell r="C154" t="str">
            <v>A5110159700129787  </v>
          </cell>
          <cell r="D154" t="str">
            <v xml:space="preserve">MUPIROCINA </v>
          </cell>
          <cell r="E154" t="str">
            <v>2 g/100 g</v>
          </cell>
          <cell r="F154" t="str">
            <v>CREMA</v>
          </cell>
          <cell r="G154" t="str">
            <v xml:space="preserve">15 g </v>
          </cell>
          <cell r="I154">
            <v>500</v>
          </cell>
        </row>
        <row r="155">
          <cell r="B155" t="str">
            <v>04982</v>
          </cell>
          <cell r="C155" t="str">
            <v>A5114210900058860  </v>
          </cell>
          <cell r="D155" t="str">
            <v>NAPROXENO</v>
          </cell>
          <cell r="E155" t="str">
            <v>500 mg</v>
          </cell>
          <cell r="F155" t="str">
            <v>TABLETA</v>
          </cell>
          <cell r="G155" t="str">
            <v>-</v>
          </cell>
          <cell r="I155">
            <v>1800000</v>
          </cell>
        </row>
        <row r="156">
          <cell r="B156" t="str">
            <v>05009</v>
          </cell>
          <cell r="C156" t="str">
            <v>A5115151200129789  </v>
          </cell>
          <cell r="D156" t="str">
            <v>NEOSTIGMINA METILSULFATO</v>
          </cell>
          <cell r="E156" t="str">
            <v>500 ug/mL</v>
          </cell>
          <cell r="F156" t="str">
            <v>INYECTABLE</v>
          </cell>
          <cell r="G156" t="str">
            <v>1 mL</v>
          </cell>
          <cell r="I156">
            <v>325</v>
          </cell>
        </row>
        <row r="157">
          <cell r="B157" t="str">
            <v>05018</v>
          </cell>
          <cell r="C157" t="str">
            <v>A5112190400060484  </v>
          </cell>
          <cell r="D157" t="str">
            <v>NIFEDIPINO</v>
          </cell>
          <cell r="E157" t="str">
            <v>10 mg</v>
          </cell>
          <cell r="F157" t="str">
            <v>TABLETA</v>
          </cell>
          <cell r="G157" t="str">
            <v>-</v>
          </cell>
          <cell r="I157">
            <v>18000</v>
          </cell>
        </row>
        <row r="158">
          <cell r="B158" t="str">
            <v>05044</v>
          </cell>
          <cell r="C158" t="str">
            <v>A5112211000060416  </v>
          </cell>
          <cell r="D158" t="str">
            <v>NIMODIPINO</v>
          </cell>
          <cell r="E158" t="str">
            <v>30 mg</v>
          </cell>
          <cell r="F158" t="str">
            <v>TABLETA</v>
          </cell>
          <cell r="G158" t="str">
            <v>-</v>
          </cell>
          <cell r="H158">
            <v>4000</v>
          </cell>
          <cell r="I158">
            <v>7000</v>
          </cell>
        </row>
        <row r="159">
          <cell r="B159" t="str">
            <v>05063</v>
          </cell>
          <cell r="C159" t="str">
            <v>A5110181500059832  </v>
          </cell>
          <cell r="D159" t="str">
            <v>NISTATINA</v>
          </cell>
          <cell r="E159" t="str">
            <v>100000 UI/mL</v>
          </cell>
          <cell r="F159" t="str">
            <v>SUSPENSION</v>
          </cell>
          <cell r="G159" t="str">
            <v>12 mL</v>
          </cell>
          <cell r="I159">
            <v>400</v>
          </cell>
        </row>
        <row r="160">
          <cell r="B160" t="str">
            <v>05103</v>
          </cell>
          <cell r="C160" t="str">
            <v>A5110220600059744  </v>
          </cell>
          <cell r="D160" t="str">
            <v>NITROFURANTOINA</v>
          </cell>
          <cell r="E160" t="str">
            <v>100 mg</v>
          </cell>
          <cell r="F160" t="str">
            <v>TABLETA</v>
          </cell>
          <cell r="G160" t="str">
            <v>-</v>
          </cell>
          <cell r="I160">
            <v>110000</v>
          </cell>
        </row>
        <row r="161">
          <cell r="B161" t="str">
            <v>05151</v>
          </cell>
          <cell r="C161" t="str">
            <v>A5117190900061392  </v>
          </cell>
          <cell r="D161" t="str">
            <v>OMEPRAZOL</v>
          </cell>
          <cell r="E161" t="str">
            <v>40 mg</v>
          </cell>
          <cell r="F161" t="str">
            <v>INYECTABLE</v>
          </cell>
          <cell r="G161" t="str">
            <v>-</v>
          </cell>
          <cell r="H161">
            <v>1000</v>
          </cell>
          <cell r="I161">
            <v>2000</v>
          </cell>
        </row>
        <row r="162">
          <cell r="B162" t="str">
            <v>05154</v>
          </cell>
          <cell r="C162" t="str">
            <v>A5117190900061391  </v>
          </cell>
          <cell r="D162" t="str">
            <v>OMEPRAZOL</v>
          </cell>
          <cell r="E162" t="str">
            <v>20 mg</v>
          </cell>
          <cell r="F162" t="str">
            <v>TABLETA</v>
          </cell>
          <cell r="G162" t="str">
            <v>-</v>
          </cell>
          <cell r="I162">
            <v>180000</v>
          </cell>
        </row>
        <row r="163">
          <cell r="B163" t="str">
            <v>05167</v>
          </cell>
          <cell r="C163" t="str">
            <v>A5115190800062399  </v>
          </cell>
          <cell r="D163" t="str">
            <v>ORFENADRINA</v>
          </cell>
          <cell r="E163" t="str">
            <v>100 mg</v>
          </cell>
          <cell r="F163" t="str">
            <v>TABLETA</v>
          </cell>
          <cell r="G163" t="str">
            <v>-</v>
          </cell>
          <cell r="I163">
            <v>18000</v>
          </cell>
        </row>
        <row r="164">
          <cell r="B164" t="str">
            <v>05211</v>
          </cell>
          <cell r="C164" t="str">
            <v>A5110156200059357  </v>
          </cell>
          <cell r="D164" t="str">
            <v>OXACILINA</v>
          </cell>
          <cell r="E164" t="str">
            <v>1 g</v>
          </cell>
          <cell r="F164" t="str">
            <v>INYECTABLE</v>
          </cell>
          <cell r="G164" t="str">
            <v>-</v>
          </cell>
          <cell r="I164">
            <v>3000</v>
          </cell>
        </row>
        <row r="165">
          <cell r="B165" t="str">
            <v>05253</v>
          </cell>
          <cell r="C165" t="str">
            <v>A5118220300061890  </v>
          </cell>
          <cell r="D165" t="str">
            <v>OXITOCINA</v>
          </cell>
          <cell r="E165" t="str">
            <v>10 UI</v>
          </cell>
          <cell r="F165" t="str">
            <v>INYECTABLE</v>
          </cell>
          <cell r="G165" t="str">
            <v>1 mL</v>
          </cell>
          <cell r="I165">
            <v>48000</v>
          </cell>
        </row>
        <row r="166">
          <cell r="B166" t="str">
            <v>05281</v>
          </cell>
          <cell r="C166" t="str">
            <v>A5114200100058878  </v>
          </cell>
          <cell r="D166" t="str">
            <v>PARACETAMOL</v>
          </cell>
          <cell r="E166" t="str">
            <v>100 mg/mL</v>
          </cell>
          <cell r="F166" t="str">
            <v>SOLUCION</v>
          </cell>
          <cell r="G166" t="str">
            <v>10 mL</v>
          </cell>
          <cell r="I166">
            <v>100000</v>
          </cell>
        </row>
        <row r="167">
          <cell r="B167" t="str">
            <v>05309</v>
          </cell>
          <cell r="C167" t="str">
            <v>A5114200100058882  </v>
          </cell>
          <cell r="D167" t="str">
            <v>PARACETAMOL</v>
          </cell>
          <cell r="E167" t="str">
            <v>120 mg/5 mL</v>
          </cell>
          <cell r="F167" t="str">
            <v>JARABE</v>
          </cell>
          <cell r="G167" t="str">
            <v>60 mL</v>
          </cell>
          <cell r="I167">
            <v>150000</v>
          </cell>
        </row>
        <row r="168">
          <cell r="B168" t="str">
            <v>05335</v>
          </cell>
          <cell r="C168" t="str">
            <v>A5114200100058887  </v>
          </cell>
          <cell r="D168" t="str">
            <v>PARACETAMOL</v>
          </cell>
          <cell r="E168" t="str">
            <v>500 mg</v>
          </cell>
          <cell r="F168" t="str">
            <v>TABLETA</v>
          </cell>
          <cell r="G168" t="str">
            <v>-</v>
          </cell>
          <cell r="I168">
            <v>2000000</v>
          </cell>
        </row>
        <row r="169">
          <cell r="B169" t="str">
            <v>05491</v>
          </cell>
          <cell r="C169" t="str">
            <v>A5119190500197988  </v>
          </cell>
          <cell r="D169" t="str">
            <v>PIRIDOXINA CLORHIDRATO</v>
          </cell>
          <cell r="E169" t="str">
            <v>50 mg</v>
          </cell>
          <cell r="F169" t="str">
            <v>TABLETA</v>
          </cell>
          <cell r="G169" t="str">
            <v>-</v>
          </cell>
          <cell r="I169">
            <v>30000</v>
          </cell>
        </row>
        <row r="170">
          <cell r="B170" t="str">
            <v>05520</v>
          </cell>
          <cell r="C170" t="str">
            <v>A5113190100129772  </v>
          </cell>
          <cell r="D170" t="str">
            <v>POLIGELINA</v>
          </cell>
          <cell r="E170" t="str">
            <v>3.5 g/100 mL (3.5 %)</v>
          </cell>
          <cell r="F170" t="str">
            <v>INYECTABLE</v>
          </cell>
          <cell r="G170" t="str">
            <v>500 mL</v>
          </cell>
          <cell r="H170">
            <v>800</v>
          </cell>
          <cell r="I170">
            <v>2100</v>
          </cell>
        </row>
        <row r="171">
          <cell r="B171" t="str">
            <v>05551</v>
          </cell>
          <cell r="C171" t="str">
            <v>A5119180200062300  </v>
          </cell>
          <cell r="D171" t="str">
            <v>POTASIO CLORURO</v>
          </cell>
          <cell r="E171" t="str">
            <v>20 g/100 mL</v>
          </cell>
          <cell r="F171" t="str">
            <v>INYECTABLE</v>
          </cell>
          <cell r="G171" t="str">
            <v>10 mL</v>
          </cell>
          <cell r="I171">
            <v>12000</v>
          </cell>
        </row>
        <row r="172">
          <cell r="B172" t="str">
            <v>05586</v>
          </cell>
          <cell r="C172" t="str">
            <v>A5118171300062541  </v>
          </cell>
          <cell r="D172" t="str">
            <v>PREDNISONA</v>
          </cell>
          <cell r="E172" t="str">
            <v>5 mg/5 mL</v>
          </cell>
          <cell r="F172" t="str">
            <v>JARABE</v>
          </cell>
          <cell r="G172" t="str">
            <v>120 mL</v>
          </cell>
          <cell r="I172">
            <v>200</v>
          </cell>
        </row>
        <row r="173">
          <cell r="B173" t="str">
            <v>05588</v>
          </cell>
          <cell r="C173" t="str">
            <v>A5118171300129794  </v>
          </cell>
          <cell r="D173" t="str">
            <v>PREDNISONA</v>
          </cell>
          <cell r="E173" t="str">
            <v>20 mg</v>
          </cell>
          <cell r="F173" t="str">
            <v>TABLETA</v>
          </cell>
          <cell r="G173" t="str">
            <v>-</v>
          </cell>
          <cell r="I173">
            <v>14000</v>
          </cell>
        </row>
        <row r="174">
          <cell r="B174" t="str">
            <v>05589</v>
          </cell>
          <cell r="C174" t="str">
            <v>A5118171300062537  </v>
          </cell>
          <cell r="D174" t="str">
            <v>PREDNISONA</v>
          </cell>
          <cell r="E174" t="str">
            <v>5 mg</v>
          </cell>
          <cell r="F174" t="str">
            <v>TABLETA</v>
          </cell>
          <cell r="G174" t="str">
            <v>-</v>
          </cell>
          <cell r="I174">
            <v>60000</v>
          </cell>
        </row>
        <row r="175">
          <cell r="B175" t="str">
            <v>05590</v>
          </cell>
          <cell r="C175" t="str">
            <v>A5118171300062539  </v>
          </cell>
          <cell r="D175" t="str">
            <v>PREDNISONA</v>
          </cell>
          <cell r="E175" t="str">
            <v>50 mg</v>
          </cell>
          <cell r="F175" t="str">
            <v>TABLETA</v>
          </cell>
          <cell r="G175" t="str">
            <v>-</v>
          </cell>
          <cell r="I175">
            <v>6000</v>
          </cell>
        </row>
        <row r="176">
          <cell r="B176" t="str">
            <v>05626</v>
          </cell>
          <cell r="C176" t="str">
            <v>A5114294100129796  </v>
          </cell>
          <cell r="D176" t="str">
            <v>PROPOFOL</v>
          </cell>
          <cell r="E176" t="str">
            <v>10 mg/mL</v>
          </cell>
          <cell r="F176" t="str">
            <v>INYECTABLE</v>
          </cell>
          <cell r="G176" t="str">
            <v>20 mL</v>
          </cell>
          <cell r="I176">
            <v>500</v>
          </cell>
        </row>
        <row r="177">
          <cell r="B177" t="str">
            <v>05634</v>
          </cell>
          <cell r="C177" t="str">
            <v>A5115181200060406  </v>
          </cell>
          <cell r="D177" t="str">
            <v>PROPRANOLOL</v>
          </cell>
          <cell r="E177" t="str">
            <v>40 mg</v>
          </cell>
          <cell r="F177" t="str">
            <v>TABLETA</v>
          </cell>
          <cell r="G177" t="str">
            <v>-</v>
          </cell>
          <cell r="I177">
            <v>500</v>
          </cell>
        </row>
        <row r="178">
          <cell r="B178" t="str">
            <v>05658</v>
          </cell>
          <cell r="C178" t="str">
            <v>A5117190400129797  </v>
          </cell>
          <cell r="D178" t="str">
            <v>RANITIDINA</v>
          </cell>
          <cell r="E178" t="str">
            <v>25 mg/mL</v>
          </cell>
          <cell r="F178" t="str">
            <v>INYECTABLE</v>
          </cell>
          <cell r="G178" t="str">
            <v>2 mL</v>
          </cell>
          <cell r="I178">
            <v>55000</v>
          </cell>
        </row>
        <row r="179">
          <cell r="B179" t="str">
            <v>05660</v>
          </cell>
          <cell r="C179" t="str">
            <v>A5117190400061399  </v>
          </cell>
          <cell r="D179" t="str">
            <v>RANITIDINA</v>
          </cell>
          <cell r="E179" t="str">
            <v>150 mg</v>
          </cell>
          <cell r="F179" t="str">
            <v>TABLETA</v>
          </cell>
          <cell r="G179" t="str">
            <v>-</v>
          </cell>
          <cell r="I179">
            <v>40000</v>
          </cell>
        </row>
        <row r="180">
          <cell r="B180" t="str">
            <v>05661</v>
          </cell>
          <cell r="C180" t="str">
            <v>A5117190400061397  </v>
          </cell>
          <cell r="D180" t="str">
            <v>RANITIDINA</v>
          </cell>
          <cell r="E180" t="str">
            <v>300 mg</v>
          </cell>
          <cell r="F180" t="str">
            <v>TABLETA</v>
          </cell>
          <cell r="G180" t="str">
            <v>-</v>
          </cell>
          <cell r="I180">
            <v>200000</v>
          </cell>
        </row>
        <row r="181">
          <cell r="B181" t="str">
            <v>05694</v>
          </cell>
          <cell r="C181" t="str">
            <v>A5114170400129798  </v>
          </cell>
          <cell r="D181" t="str">
            <v>RISPERIDONA</v>
          </cell>
          <cell r="E181" t="str">
            <v>2 mg</v>
          </cell>
          <cell r="F181" t="str">
            <v>TABLETA</v>
          </cell>
          <cell r="G181" t="str">
            <v>-</v>
          </cell>
          <cell r="I181">
            <v>20000</v>
          </cell>
        </row>
        <row r="182">
          <cell r="B182" t="str">
            <v>05731</v>
          </cell>
          <cell r="C182" t="str">
            <v>A5116150800062186  </v>
          </cell>
          <cell r="D182" t="str">
            <v>SALBUTAMOL</v>
          </cell>
          <cell r="E182" t="str">
            <v>100 ug/DOSIS</v>
          </cell>
          <cell r="F182" t="str">
            <v>AEROSOL</v>
          </cell>
          <cell r="G182" t="str">
            <v>200 DOSIS</v>
          </cell>
          <cell r="I182">
            <v>9000</v>
          </cell>
        </row>
        <row r="183">
          <cell r="B183" t="str">
            <v>20036</v>
          </cell>
          <cell r="C183" t="str">
            <v>A5119190600062332  </v>
          </cell>
          <cell r="D183" t="str">
            <v xml:space="preserve">SALES DE REHIDRATACION ORAL </v>
          </cell>
          <cell r="E183" t="str">
            <v xml:space="preserve">20.5 g/L </v>
          </cell>
          <cell r="F183" t="str">
            <v>POLVO</v>
          </cell>
          <cell r="G183" t="str">
            <v>-</v>
          </cell>
          <cell r="I183">
            <v>20000</v>
          </cell>
        </row>
        <row r="184">
          <cell r="B184" t="str">
            <v>05807</v>
          </cell>
          <cell r="C184" t="str">
            <v>A5114161900062028  </v>
          </cell>
          <cell r="D184" t="str">
            <v>SERTRALINA</v>
          </cell>
          <cell r="E184" t="str">
            <v>50 mg</v>
          </cell>
          <cell r="F184" t="str">
            <v>TABLETA</v>
          </cell>
          <cell r="G184" t="str">
            <v>-</v>
          </cell>
          <cell r="I184">
            <v>4000</v>
          </cell>
        </row>
        <row r="185">
          <cell r="B185" t="str">
            <v>05809</v>
          </cell>
          <cell r="C185" t="str">
            <v>A5114294200058615  </v>
          </cell>
          <cell r="D185" t="str">
            <v xml:space="preserve">SEVOFLURANO </v>
          </cell>
          <cell r="E185" t="str">
            <v>100 mL/100 mL</v>
          </cell>
          <cell r="F185" t="str">
            <v>SOLUCION</v>
          </cell>
          <cell r="G185" t="str">
            <v xml:space="preserve">250 mL </v>
          </cell>
          <cell r="I185">
            <v>275</v>
          </cell>
        </row>
        <row r="186">
          <cell r="B186" t="str">
            <v>02922</v>
          </cell>
          <cell r="C186" t="str">
            <v>A5117150500197221  </v>
          </cell>
          <cell r="D186" t="str">
            <v>SIMETICONA</v>
          </cell>
          <cell r="E186" t="str">
            <v>80 mg/mL</v>
          </cell>
          <cell r="F186" t="str">
            <v>SUSPENSION</v>
          </cell>
          <cell r="G186" t="str">
            <v>15 mL</v>
          </cell>
          <cell r="I186">
            <v>4000</v>
          </cell>
        </row>
        <row r="187">
          <cell r="B187" t="str">
            <v>05856</v>
          </cell>
          <cell r="C187" t="str">
            <v>A5117150400197899  </v>
          </cell>
          <cell r="D187" t="str">
            <v>SODIO BICARBONATO</v>
          </cell>
          <cell r="E187" t="str">
            <v>8.4 g/100 Ml</v>
          </cell>
          <cell r="F187" t="str">
            <v>INYECTABLE</v>
          </cell>
          <cell r="G187" t="str">
            <v>20 mL</v>
          </cell>
          <cell r="I187">
            <v>400</v>
          </cell>
        </row>
        <row r="188">
          <cell r="B188" t="str">
            <v>05873</v>
          </cell>
          <cell r="C188" t="str">
            <v>A5119160200129800  </v>
          </cell>
          <cell r="D188" t="str">
            <v>SODIO CLORURO</v>
          </cell>
          <cell r="E188" t="str">
            <v xml:space="preserve">900 mg/100 mL </v>
          </cell>
          <cell r="F188" t="str">
            <v>INYECTABLE</v>
          </cell>
          <cell r="G188" t="str">
            <v>1 L</v>
          </cell>
          <cell r="I188">
            <v>110016</v>
          </cell>
        </row>
        <row r="189">
          <cell r="B189" t="str">
            <v>05889</v>
          </cell>
          <cell r="C189" t="str">
            <v>A5119160200129801  </v>
          </cell>
          <cell r="D189" t="str">
            <v>SODIO CLORURO</v>
          </cell>
          <cell r="E189" t="str">
            <v>20 g/100 mL</v>
          </cell>
          <cell r="F189" t="str">
            <v>INYECTABLE</v>
          </cell>
          <cell r="G189" t="str">
            <v>20 mL</v>
          </cell>
          <cell r="I189">
            <v>14000</v>
          </cell>
        </row>
        <row r="190">
          <cell r="B190" t="str">
            <v>05598</v>
          </cell>
          <cell r="C190" t="str">
            <v>A5199999900197869  </v>
          </cell>
          <cell r="D190" t="str">
            <v>SOLUCION POLIELECTROLITICA</v>
          </cell>
          <cell r="E190" t="str">
            <v>-</v>
          </cell>
          <cell r="F190" t="str">
            <v>SOLUCION</v>
          </cell>
          <cell r="G190" t="str">
            <v>1 L</v>
          </cell>
          <cell r="I190">
            <v>10008</v>
          </cell>
        </row>
        <row r="191">
          <cell r="B191" t="str">
            <v>05964</v>
          </cell>
          <cell r="C191" t="str">
            <v>A5199999900196953  </v>
          </cell>
          <cell r="D191" t="str">
            <v>SULFADIAZINA DE PLATA</v>
          </cell>
          <cell r="E191" t="str">
            <v>1 g/100 g</v>
          </cell>
          <cell r="F191" t="str">
            <v>CREMA</v>
          </cell>
          <cell r="G191" t="str">
            <v>50 g</v>
          </cell>
          <cell r="I191">
            <v>3600</v>
          </cell>
        </row>
        <row r="192">
          <cell r="B192" t="str">
            <v>03515</v>
          </cell>
          <cell r="C192" t="str">
            <v>A5199999900196338  </v>
          </cell>
          <cell r="D192" t="str">
            <v>SULFAMETOXAZOL + TRIMETOPRIMA</v>
          </cell>
          <cell r="E192" t="str">
            <v>800 mg + 160 mg</v>
          </cell>
          <cell r="F192" t="str">
            <v>TABLETA</v>
          </cell>
          <cell r="G192" t="str">
            <v>-</v>
          </cell>
          <cell r="I192">
            <v>500000</v>
          </cell>
        </row>
        <row r="193">
          <cell r="B193" t="str">
            <v>05986</v>
          </cell>
          <cell r="C193" t="str">
            <v>A5199999900196342  </v>
          </cell>
          <cell r="D193" t="str">
            <v>SULFAMETOXAZOL + TRIMETOPRIMA</v>
          </cell>
          <cell r="E193" t="str">
            <v>200 mg + 40 mg/5 mL</v>
          </cell>
          <cell r="F193" t="str">
            <v>SUSPENSION</v>
          </cell>
          <cell r="G193" t="str">
            <v>60 mL</v>
          </cell>
          <cell r="I193">
            <v>10000</v>
          </cell>
        </row>
        <row r="194">
          <cell r="B194" t="str">
            <v>06002</v>
          </cell>
          <cell r="C194" t="str">
            <v>A5199999900196345  </v>
          </cell>
          <cell r="D194" t="str">
            <v>SULFAMETOXAZOL + TRIMETOPRIMA</v>
          </cell>
          <cell r="E194" t="str">
            <v>400 mg + 80 mg</v>
          </cell>
          <cell r="F194" t="str">
            <v>TABLETA</v>
          </cell>
          <cell r="G194" t="str">
            <v>-</v>
          </cell>
          <cell r="I194">
            <v>360000</v>
          </cell>
        </row>
        <row r="195">
          <cell r="B195" t="str">
            <v>06111</v>
          </cell>
          <cell r="C195" t="str">
            <v>A5110150900129807  </v>
          </cell>
          <cell r="D195" t="str">
            <v>TETRACICLINA</v>
          </cell>
          <cell r="E195" t="str">
            <v>1 g/100 g</v>
          </cell>
          <cell r="F195" t="str">
            <v>SOLUCION</v>
          </cell>
          <cell r="G195" t="str">
            <v>6 g</v>
          </cell>
          <cell r="I195">
            <v>50000</v>
          </cell>
        </row>
        <row r="196">
          <cell r="B196" t="str">
            <v>06144</v>
          </cell>
          <cell r="C196" t="str">
            <v>A5115180500061830  </v>
          </cell>
          <cell r="D196" t="str">
            <v>TIMOLOL MALEATO</v>
          </cell>
          <cell r="E196" t="str">
            <v>5 mg/ mL</v>
          </cell>
          <cell r="F196" t="str">
            <v>SOLUCION</v>
          </cell>
          <cell r="G196" t="str">
            <v>5 mL</v>
          </cell>
          <cell r="I196">
            <v>100</v>
          </cell>
        </row>
        <row r="197">
          <cell r="B197" t="str">
            <v>06188</v>
          </cell>
          <cell r="C197" t="str">
            <v>A5114292100058632  </v>
          </cell>
          <cell r="D197" t="str">
            <v>TIOPENTAL SODICO</v>
          </cell>
          <cell r="E197" t="str">
            <v>1 g</v>
          </cell>
          <cell r="F197" t="str">
            <v>INYECTABLE</v>
          </cell>
          <cell r="G197" t="str">
            <v>-</v>
          </cell>
          <cell r="I197">
            <v>300</v>
          </cell>
        </row>
        <row r="198">
          <cell r="B198" t="str">
            <v>06239</v>
          </cell>
          <cell r="C198" t="str">
            <v>A5114223500062442  </v>
          </cell>
          <cell r="D198" t="str">
            <v>TRAMADOL</v>
          </cell>
          <cell r="E198" t="str">
            <v>50 mg</v>
          </cell>
          <cell r="F198" t="str">
            <v>TABLETA</v>
          </cell>
          <cell r="G198" t="str">
            <v>-</v>
          </cell>
          <cell r="I198">
            <v>5000</v>
          </cell>
        </row>
        <row r="199">
          <cell r="B199" t="str">
            <v>06231</v>
          </cell>
          <cell r="C199" t="str">
            <v>A5114223500062450  </v>
          </cell>
          <cell r="D199" t="str">
            <v xml:space="preserve">TRAMADOL </v>
          </cell>
          <cell r="E199" t="str">
            <v>50 mg</v>
          </cell>
          <cell r="F199" t="str">
            <v>INYECTABLE</v>
          </cell>
          <cell r="G199" t="str">
            <v>1 mL</v>
          </cell>
          <cell r="I199">
            <v>4000</v>
          </cell>
        </row>
        <row r="200">
          <cell r="B200" t="str">
            <v>06337</v>
          </cell>
          <cell r="C200" t="str">
            <v>A5199999900197713  </v>
          </cell>
          <cell r="D200" t="str">
            <v>TRIFLUOPERAZINA</v>
          </cell>
          <cell r="E200" t="str">
            <v>5 mg</v>
          </cell>
          <cell r="F200" t="str">
            <v>TABLETA</v>
          </cell>
          <cell r="G200" t="str">
            <v>-</v>
          </cell>
          <cell r="I200">
            <v>4000</v>
          </cell>
        </row>
        <row r="201">
          <cell r="B201" t="str">
            <v>06466</v>
          </cell>
          <cell r="C201" t="str">
            <v>A5114153000059166  </v>
          </cell>
          <cell r="D201" t="str">
            <v>VALPROATO SODICO</v>
          </cell>
          <cell r="E201" t="str">
            <v>500 mg</v>
          </cell>
          <cell r="F201" t="str">
            <v>TABLETA</v>
          </cell>
          <cell r="G201" t="str">
            <v>-</v>
          </cell>
          <cell r="I201">
            <v>30000</v>
          </cell>
        </row>
        <row r="202">
          <cell r="B202" t="str">
            <v>17771</v>
          </cell>
          <cell r="C202" t="str">
            <v>A5114153100059122  </v>
          </cell>
          <cell r="D202" t="str">
            <v>VALPROATO SODICO</v>
          </cell>
          <cell r="E202" t="str">
            <v>250 mg/5 mL</v>
          </cell>
          <cell r="F202" t="str">
            <v>JARABE</v>
          </cell>
          <cell r="G202" t="str">
            <v>120 mL</v>
          </cell>
          <cell r="I202">
            <v>100</v>
          </cell>
        </row>
        <row r="203">
          <cell r="B203" t="str">
            <v>06485</v>
          </cell>
          <cell r="C203" t="str">
            <v>A5112173900060399  </v>
          </cell>
          <cell r="D203" t="str">
            <v>VERAPAMILO CLORHIDRATO</v>
          </cell>
          <cell r="E203" t="str">
            <v>80 mg</v>
          </cell>
          <cell r="F203" t="str">
            <v>TABLETA</v>
          </cell>
          <cell r="G203" t="str">
            <v>-</v>
          </cell>
          <cell r="I203">
            <v>3000</v>
          </cell>
        </row>
        <row r="204">
          <cell r="B204" t="str">
            <v>06502</v>
          </cell>
          <cell r="C204" t="str">
            <v>A5113160400060325  </v>
          </cell>
          <cell r="D204" t="str">
            <v xml:space="preserve">WARFARINA SODICA </v>
          </cell>
          <cell r="E204" t="str">
            <v>5 mg</v>
          </cell>
          <cell r="F204" t="str">
            <v>TABLETA</v>
          </cell>
          <cell r="G204" t="str">
            <v>-</v>
          </cell>
          <cell r="I204">
            <v>5000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oja2"/>
      <sheetName val="precios reales"/>
      <sheetName val="RESULTADOS GENERALES x ITEM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DI ENERO 2012"/>
    </sheetNames>
    <sheetDataSet>
      <sheetData sheetId="0">
        <row r="3">
          <cell r="E3" t="str">
            <v>00143</v>
          </cell>
          <cell r="F3">
            <v>19300</v>
          </cell>
          <cell r="G3">
            <v>0.08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1000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18300</v>
          </cell>
          <cell r="AC3">
            <v>18300</v>
          </cell>
        </row>
        <row r="4">
          <cell r="E4" t="str">
            <v>00091</v>
          </cell>
          <cell r="F4">
            <v>57000</v>
          </cell>
          <cell r="G4">
            <v>0.03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500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56500</v>
          </cell>
          <cell r="AC4">
            <v>56500</v>
          </cell>
        </row>
        <row r="5">
          <cell r="E5" t="str">
            <v>00095</v>
          </cell>
          <cell r="F5">
            <v>500</v>
          </cell>
          <cell r="G5">
            <v>0.14000000000000001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500</v>
          </cell>
          <cell r="AC5">
            <v>500</v>
          </cell>
        </row>
        <row r="6">
          <cell r="E6" t="str">
            <v>03513</v>
          </cell>
          <cell r="F6">
            <v>1401300</v>
          </cell>
          <cell r="G6">
            <v>0.1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63000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1338300</v>
          </cell>
          <cell r="AC6">
            <v>1338300</v>
          </cell>
        </row>
        <row r="7">
          <cell r="E7" t="str">
            <v>00200</v>
          </cell>
          <cell r="F7">
            <v>14800</v>
          </cell>
          <cell r="G7">
            <v>0.02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3500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11300</v>
          </cell>
          <cell r="AC7">
            <v>11300</v>
          </cell>
        </row>
        <row r="8">
          <cell r="E8" t="str">
            <v>17581</v>
          </cell>
          <cell r="F8">
            <v>1044</v>
          </cell>
          <cell r="G8">
            <v>5.54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1044</v>
          </cell>
          <cell r="AC8">
            <v>1044</v>
          </cell>
        </row>
        <row r="9">
          <cell r="E9" t="str">
            <v>10051</v>
          </cell>
          <cell r="F9">
            <v>101</v>
          </cell>
          <cell r="G9">
            <v>7.65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81</v>
          </cell>
          <cell r="AC9">
            <v>81</v>
          </cell>
        </row>
        <row r="10">
          <cell r="E10" t="str">
            <v>15034</v>
          </cell>
          <cell r="F10">
            <v>228</v>
          </cell>
          <cell r="G10">
            <v>3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228</v>
          </cell>
          <cell r="AC10">
            <v>228</v>
          </cell>
        </row>
        <row r="11">
          <cell r="E11" t="str">
            <v>10142</v>
          </cell>
          <cell r="F11">
            <v>1590</v>
          </cell>
          <cell r="G11">
            <v>0.25</v>
          </cell>
          <cell r="H11">
            <v>25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400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1215</v>
          </cell>
          <cell r="AC11">
            <v>1215</v>
          </cell>
        </row>
        <row r="12">
          <cell r="E12" t="str">
            <v>10143</v>
          </cell>
          <cell r="F12">
            <v>3114</v>
          </cell>
          <cell r="G12">
            <v>0.25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600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25</v>
          </cell>
          <cell r="AB12">
            <v>2489</v>
          </cell>
          <cell r="AC12">
            <v>2489</v>
          </cell>
        </row>
        <row r="13">
          <cell r="E13" t="str">
            <v>10145</v>
          </cell>
          <cell r="F13">
            <v>1070</v>
          </cell>
          <cell r="G13">
            <v>0.08</v>
          </cell>
          <cell r="H13">
            <v>20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1090</v>
          </cell>
          <cell r="AC13">
            <v>1090</v>
          </cell>
        </row>
        <row r="14">
          <cell r="E14" t="str">
            <v>10151</v>
          </cell>
          <cell r="F14">
            <v>42950</v>
          </cell>
          <cell r="G14">
            <v>0.08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5000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</v>
          </cell>
          <cell r="AB14">
            <v>37949</v>
          </cell>
          <cell r="AC14">
            <v>37949</v>
          </cell>
        </row>
        <row r="15">
          <cell r="E15" t="str">
            <v>15156</v>
          </cell>
          <cell r="F15">
            <v>7492</v>
          </cell>
          <cell r="G15">
            <v>0.05</v>
          </cell>
          <cell r="H15">
            <v>63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7555</v>
          </cell>
          <cell r="AC15">
            <v>7555</v>
          </cell>
        </row>
        <row r="16">
          <cell r="E16" t="str">
            <v>10155</v>
          </cell>
          <cell r="F16">
            <v>930</v>
          </cell>
          <cell r="G16">
            <v>7.0000000000000007E-2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300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630</v>
          </cell>
          <cell r="AC16">
            <v>630</v>
          </cell>
        </row>
        <row r="17">
          <cell r="E17" t="str">
            <v>10158</v>
          </cell>
          <cell r="F17">
            <v>1880</v>
          </cell>
          <cell r="G17">
            <v>7.0000000000000007E-2</v>
          </cell>
          <cell r="H17">
            <v>3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400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1483</v>
          </cell>
          <cell r="AC17">
            <v>1483</v>
          </cell>
        </row>
        <row r="18">
          <cell r="E18" t="str">
            <v>00259</v>
          </cell>
          <cell r="F18">
            <v>9026</v>
          </cell>
          <cell r="G18">
            <v>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1800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7226</v>
          </cell>
          <cell r="AC18">
            <v>7226</v>
          </cell>
        </row>
        <row r="19">
          <cell r="E19" t="str">
            <v>00269</v>
          </cell>
          <cell r="F19">
            <v>125400</v>
          </cell>
          <cell r="G19">
            <v>7.0000000000000007E-2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5000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120400</v>
          </cell>
          <cell r="AC19">
            <v>120400</v>
          </cell>
        </row>
        <row r="20">
          <cell r="E20" t="str">
            <v>10221</v>
          </cell>
          <cell r="F20">
            <v>271</v>
          </cell>
          <cell r="G20">
            <v>5.3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40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231</v>
          </cell>
          <cell r="AC20">
            <v>231</v>
          </cell>
        </row>
        <row r="21">
          <cell r="E21" t="str">
            <v>10222</v>
          </cell>
          <cell r="F21">
            <v>49</v>
          </cell>
          <cell r="G21">
            <v>0.87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49</v>
          </cell>
          <cell r="AC21">
            <v>49</v>
          </cell>
        </row>
        <row r="22">
          <cell r="E22" t="str">
            <v>10237</v>
          </cell>
          <cell r="F22">
            <v>7</v>
          </cell>
          <cell r="G22">
            <v>9.2799999999999994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7</v>
          </cell>
          <cell r="AC22">
            <v>7</v>
          </cell>
        </row>
        <row r="23">
          <cell r="E23" t="str">
            <v>10244</v>
          </cell>
          <cell r="F23">
            <v>2903</v>
          </cell>
          <cell r="G23">
            <v>4.3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24</v>
          </cell>
          <cell r="AB23">
            <v>2879</v>
          </cell>
          <cell r="AC23">
            <v>2879</v>
          </cell>
        </row>
        <row r="24">
          <cell r="E24" t="str">
            <v>10248</v>
          </cell>
          <cell r="F24">
            <v>2427</v>
          </cell>
          <cell r="G24">
            <v>2.6</v>
          </cell>
          <cell r="H24">
            <v>29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2456</v>
          </cell>
          <cell r="AC24">
            <v>2456</v>
          </cell>
        </row>
        <row r="25">
          <cell r="E25" t="str">
            <v>10249</v>
          </cell>
          <cell r="F25">
            <v>1405</v>
          </cell>
          <cell r="G25">
            <v>15.4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100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1305</v>
          </cell>
          <cell r="AC25">
            <v>1305</v>
          </cell>
        </row>
        <row r="26">
          <cell r="E26" t="str">
            <v>00389</v>
          </cell>
          <cell r="F26">
            <v>1700</v>
          </cell>
          <cell r="G26">
            <v>0.04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1700</v>
          </cell>
          <cell r="AC26">
            <v>1700</v>
          </cell>
        </row>
        <row r="27">
          <cell r="E27" t="str">
            <v>00393</v>
          </cell>
          <cell r="F27">
            <v>22080</v>
          </cell>
          <cell r="G27">
            <v>0.02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22080</v>
          </cell>
          <cell r="AC27">
            <v>22080</v>
          </cell>
        </row>
        <row r="28">
          <cell r="E28" t="str">
            <v>18091</v>
          </cell>
          <cell r="F28">
            <v>20400</v>
          </cell>
          <cell r="G28">
            <v>2.2999999999999998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2000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18400</v>
          </cell>
          <cell r="AC28">
            <v>18400</v>
          </cell>
        </row>
        <row r="29">
          <cell r="E29" t="str">
            <v>00620</v>
          </cell>
          <cell r="F29">
            <v>0</v>
          </cell>
          <cell r="G29">
            <v>19.09</v>
          </cell>
          <cell r="H29">
            <v>420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420</v>
          </cell>
          <cell r="AC29">
            <v>420</v>
          </cell>
        </row>
        <row r="30">
          <cell r="E30" t="str">
            <v>00625</v>
          </cell>
          <cell r="F30">
            <v>550</v>
          </cell>
          <cell r="G30">
            <v>0.5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550</v>
          </cell>
          <cell r="AC30">
            <v>550</v>
          </cell>
        </row>
        <row r="31">
          <cell r="E31" t="str">
            <v>00627</v>
          </cell>
          <cell r="F31">
            <v>380</v>
          </cell>
          <cell r="G31">
            <v>0.8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100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280</v>
          </cell>
          <cell r="AC31">
            <v>280</v>
          </cell>
        </row>
        <row r="32">
          <cell r="E32" t="str">
            <v>00662</v>
          </cell>
          <cell r="F32">
            <v>68</v>
          </cell>
          <cell r="G32">
            <v>1.4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68</v>
          </cell>
          <cell r="AC32">
            <v>68</v>
          </cell>
        </row>
        <row r="33">
          <cell r="E33" t="str">
            <v>00725</v>
          </cell>
          <cell r="F33">
            <v>813</v>
          </cell>
          <cell r="G33">
            <v>6.5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100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713</v>
          </cell>
          <cell r="AC33">
            <v>713</v>
          </cell>
        </row>
        <row r="34">
          <cell r="E34" t="str">
            <v>00750</v>
          </cell>
          <cell r="F34">
            <v>18000</v>
          </cell>
          <cell r="G34">
            <v>0.6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400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17600</v>
          </cell>
          <cell r="AC34">
            <v>17600</v>
          </cell>
        </row>
        <row r="35">
          <cell r="E35" t="str">
            <v>00807</v>
          </cell>
          <cell r="F35">
            <v>143200</v>
          </cell>
          <cell r="G35">
            <v>0.08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7000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136200</v>
          </cell>
          <cell r="AC35">
            <v>136200</v>
          </cell>
        </row>
        <row r="36">
          <cell r="E36" t="str">
            <v>00786</v>
          </cell>
          <cell r="F36">
            <v>30215</v>
          </cell>
          <cell r="G36">
            <v>4.18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2000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28215</v>
          </cell>
          <cell r="AC36">
            <v>28215</v>
          </cell>
        </row>
        <row r="37">
          <cell r="E37" t="str">
            <v>00808</v>
          </cell>
          <cell r="F37">
            <v>938905</v>
          </cell>
          <cell r="G37">
            <v>0.12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54000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884905</v>
          </cell>
          <cell r="AC37">
            <v>884905</v>
          </cell>
        </row>
        <row r="38">
          <cell r="E38" t="str">
            <v>18155</v>
          </cell>
          <cell r="F38">
            <v>16685</v>
          </cell>
          <cell r="G38">
            <v>0.85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1000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15685</v>
          </cell>
          <cell r="AC38">
            <v>15685</v>
          </cell>
        </row>
        <row r="39">
          <cell r="E39" t="str">
            <v>22720</v>
          </cell>
          <cell r="F39">
            <v>20</v>
          </cell>
          <cell r="G39">
            <v>1370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20</v>
          </cell>
          <cell r="AC39">
            <v>20</v>
          </cell>
        </row>
        <row r="40">
          <cell r="E40" t="str">
            <v>19676</v>
          </cell>
          <cell r="F40">
            <v>1140</v>
          </cell>
          <cell r="G40">
            <v>29.69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810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330</v>
          </cell>
          <cell r="AC40">
            <v>330</v>
          </cell>
        </row>
        <row r="41">
          <cell r="E41" t="str">
            <v>00903</v>
          </cell>
          <cell r="F41">
            <v>19400</v>
          </cell>
          <cell r="G41">
            <v>0.09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19400</v>
          </cell>
          <cell r="AC41">
            <v>19400</v>
          </cell>
        </row>
        <row r="42">
          <cell r="E42" t="str">
            <v>00910</v>
          </cell>
          <cell r="F42">
            <v>7487</v>
          </cell>
          <cell r="G42">
            <v>0.3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800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6687</v>
          </cell>
          <cell r="AC42">
            <v>6687</v>
          </cell>
        </row>
        <row r="43">
          <cell r="E43" t="str">
            <v>00909</v>
          </cell>
          <cell r="F43">
            <v>700</v>
          </cell>
          <cell r="G43">
            <v>0.25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700</v>
          </cell>
          <cell r="AC43">
            <v>700</v>
          </cell>
        </row>
        <row r="44">
          <cell r="E44" t="str">
            <v>00947</v>
          </cell>
          <cell r="F44">
            <v>14796</v>
          </cell>
          <cell r="G44">
            <v>0.6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1056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13740</v>
          </cell>
          <cell r="AC44">
            <v>13740</v>
          </cell>
        </row>
        <row r="45">
          <cell r="E45" t="str">
            <v>10325</v>
          </cell>
          <cell r="F45">
            <v>105800</v>
          </cell>
          <cell r="G45">
            <v>7.0000000000000007E-2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8000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2000</v>
          </cell>
          <cell r="AB45">
            <v>95800</v>
          </cell>
          <cell r="AC45">
            <v>95800</v>
          </cell>
        </row>
        <row r="46">
          <cell r="E46" t="str">
            <v>10326</v>
          </cell>
          <cell r="F46">
            <v>105700</v>
          </cell>
          <cell r="G46">
            <v>7.0000000000000007E-2</v>
          </cell>
          <cell r="H46">
            <v>2000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6000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101700</v>
          </cell>
          <cell r="AC46">
            <v>101700</v>
          </cell>
        </row>
        <row r="47">
          <cell r="E47" t="str">
            <v>01029</v>
          </cell>
          <cell r="F47">
            <v>10004</v>
          </cell>
          <cell r="G47">
            <v>0.6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1000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9004</v>
          </cell>
          <cell r="AC47">
            <v>9004</v>
          </cell>
        </row>
        <row r="48">
          <cell r="E48" t="str">
            <v>01032</v>
          </cell>
          <cell r="F48">
            <v>10130</v>
          </cell>
          <cell r="G48">
            <v>0.5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500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9630</v>
          </cell>
          <cell r="AC48">
            <v>9630</v>
          </cell>
        </row>
        <row r="49">
          <cell r="E49" t="str">
            <v>18153</v>
          </cell>
          <cell r="F49">
            <v>16627</v>
          </cell>
          <cell r="G49">
            <v>0.6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16627</v>
          </cell>
          <cell r="AC49">
            <v>16627</v>
          </cell>
        </row>
        <row r="50">
          <cell r="E50" t="str">
            <v>01053</v>
          </cell>
          <cell r="F50">
            <v>4742</v>
          </cell>
          <cell r="G50">
            <v>2.1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400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4342</v>
          </cell>
          <cell r="AC50">
            <v>4342</v>
          </cell>
        </row>
        <row r="51">
          <cell r="E51" t="str">
            <v>01243</v>
          </cell>
          <cell r="F51">
            <v>3202</v>
          </cell>
          <cell r="G51">
            <v>0.05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3202</v>
          </cell>
          <cell r="AC51">
            <v>3202</v>
          </cell>
        </row>
        <row r="52">
          <cell r="E52" t="str">
            <v>01256</v>
          </cell>
          <cell r="F52">
            <v>994</v>
          </cell>
          <cell r="G52">
            <v>2.1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240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754</v>
          </cell>
          <cell r="AC52">
            <v>754</v>
          </cell>
        </row>
        <row r="53">
          <cell r="E53" t="str">
            <v>15259</v>
          </cell>
          <cell r="F53">
            <v>267</v>
          </cell>
          <cell r="G53">
            <v>1.9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50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217</v>
          </cell>
          <cell r="AC53">
            <v>217</v>
          </cell>
        </row>
        <row r="54">
          <cell r="E54" t="str">
            <v>10355</v>
          </cell>
          <cell r="F54">
            <v>894</v>
          </cell>
          <cell r="G54">
            <v>0.35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100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794</v>
          </cell>
          <cell r="AC54">
            <v>794</v>
          </cell>
        </row>
        <row r="55">
          <cell r="E55" t="str">
            <v>18931</v>
          </cell>
          <cell r="F55">
            <v>749</v>
          </cell>
          <cell r="G55">
            <v>0.48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749</v>
          </cell>
          <cell r="AC55">
            <v>749</v>
          </cell>
        </row>
        <row r="56">
          <cell r="E56" t="str">
            <v>01346</v>
          </cell>
          <cell r="F56">
            <v>75</v>
          </cell>
          <cell r="G56">
            <v>3.5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75</v>
          </cell>
          <cell r="AC56">
            <v>75</v>
          </cell>
        </row>
        <row r="57">
          <cell r="E57" t="str">
            <v>01378</v>
          </cell>
          <cell r="F57">
            <v>369</v>
          </cell>
          <cell r="G57">
            <v>2.7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50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319</v>
          </cell>
          <cell r="AC57">
            <v>319</v>
          </cell>
        </row>
        <row r="58">
          <cell r="E58" t="str">
            <v>01451</v>
          </cell>
          <cell r="F58">
            <v>1700</v>
          </cell>
          <cell r="G58">
            <v>0.04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500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1200</v>
          </cell>
          <cell r="AC58">
            <v>1200</v>
          </cell>
        </row>
        <row r="59">
          <cell r="E59" t="str">
            <v>01467</v>
          </cell>
          <cell r="F59">
            <v>1832</v>
          </cell>
          <cell r="G59">
            <v>0.8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125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1707</v>
          </cell>
          <cell r="AC59">
            <v>1707</v>
          </cell>
        </row>
        <row r="60">
          <cell r="E60" t="str">
            <v>15334</v>
          </cell>
          <cell r="F60">
            <v>1</v>
          </cell>
          <cell r="G60">
            <v>3.1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1</v>
          </cell>
        </row>
        <row r="61">
          <cell r="E61" t="str">
            <v>01514</v>
          </cell>
          <cell r="F61">
            <v>655</v>
          </cell>
          <cell r="G61">
            <v>9.67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655</v>
          </cell>
          <cell r="AC61">
            <v>655</v>
          </cell>
        </row>
        <row r="62">
          <cell r="E62" t="str">
            <v>01522</v>
          </cell>
          <cell r="F62">
            <v>92900</v>
          </cell>
          <cell r="G62">
            <v>0.02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4000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88900</v>
          </cell>
          <cell r="AC62">
            <v>88900</v>
          </cell>
        </row>
        <row r="63">
          <cell r="E63" t="str">
            <v>01532</v>
          </cell>
          <cell r="F63">
            <v>42540</v>
          </cell>
          <cell r="G63">
            <v>0.06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2500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40040</v>
          </cell>
          <cell r="AC63">
            <v>40040</v>
          </cell>
        </row>
        <row r="64">
          <cell r="E64" t="str">
            <v>10467</v>
          </cell>
          <cell r="F64">
            <v>5651</v>
          </cell>
          <cell r="G64">
            <v>1.45</v>
          </cell>
          <cell r="H64">
            <v>49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800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4900</v>
          </cell>
          <cell r="AC64">
            <v>4900</v>
          </cell>
        </row>
        <row r="65">
          <cell r="E65" t="str">
            <v>10473</v>
          </cell>
          <cell r="F65">
            <v>11105</v>
          </cell>
          <cell r="G65">
            <v>1.45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51</v>
          </cell>
          <cell r="AB65">
            <v>11054</v>
          </cell>
          <cell r="AC65">
            <v>11054</v>
          </cell>
        </row>
        <row r="66">
          <cell r="E66" t="str">
            <v>10476</v>
          </cell>
          <cell r="F66">
            <v>7787</v>
          </cell>
          <cell r="G66">
            <v>1.48</v>
          </cell>
          <cell r="H66">
            <v>2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7789</v>
          </cell>
          <cell r="AC66">
            <v>7789</v>
          </cell>
        </row>
        <row r="67">
          <cell r="E67" t="str">
            <v>01636</v>
          </cell>
          <cell r="F67">
            <v>11400</v>
          </cell>
          <cell r="G67">
            <v>0.2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4000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7400</v>
          </cell>
          <cell r="AC67">
            <v>7400</v>
          </cell>
        </row>
        <row r="68">
          <cell r="E68" t="str">
            <v>18156</v>
          </cell>
          <cell r="F68">
            <v>400</v>
          </cell>
          <cell r="G68">
            <v>1.4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100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300</v>
          </cell>
          <cell r="AC68">
            <v>300</v>
          </cell>
        </row>
        <row r="69">
          <cell r="E69" t="str">
            <v>18157</v>
          </cell>
          <cell r="F69">
            <v>500</v>
          </cell>
          <cell r="G69">
            <v>2.2999999999999998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500</v>
          </cell>
          <cell r="AC69">
            <v>500</v>
          </cell>
        </row>
        <row r="70">
          <cell r="E70" t="str">
            <v>18158</v>
          </cell>
          <cell r="F70">
            <v>16530</v>
          </cell>
          <cell r="G70">
            <v>1.4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4000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12530</v>
          </cell>
          <cell r="AC70">
            <v>12530</v>
          </cell>
        </row>
        <row r="71">
          <cell r="E71" t="str">
            <v>01788</v>
          </cell>
          <cell r="F71">
            <v>4265</v>
          </cell>
          <cell r="G71">
            <v>1.17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340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3925</v>
          </cell>
          <cell r="AC71">
            <v>3925</v>
          </cell>
        </row>
        <row r="72">
          <cell r="E72" t="str">
            <v>01837</v>
          </cell>
          <cell r="F72">
            <v>1150</v>
          </cell>
          <cell r="G72">
            <v>1.1000000000000001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1150</v>
          </cell>
          <cell r="AC72">
            <v>1150</v>
          </cell>
        </row>
        <row r="73">
          <cell r="E73" t="str">
            <v>01846</v>
          </cell>
          <cell r="F73">
            <v>474800</v>
          </cell>
          <cell r="G73">
            <v>0.12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50000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424800</v>
          </cell>
          <cell r="AC73">
            <v>424800</v>
          </cell>
        </row>
        <row r="74">
          <cell r="E74" t="str">
            <v>10554</v>
          </cell>
          <cell r="F74">
            <v>10203</v>
          </cell>
          <cell r="G74">
            <v>0.42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10203</v>
          </cell>
          <cell r="AC74">
            <v>10203</v>
          </cell>
        </row>
        <row r="75">
          <cell r="E75" t="str">
            <v>01964</v>
          </cell>
          <cell r="F75">
            <v>33250</v>
          </cell>
          <cell r="G75">
            <v>0.21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3000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30250</v>
          </cell>
          <cell r="AC75">
            <v>30250</v>
          </cell>
        </row>
        <row r="76">
          <cell r="E76" t="str">
            <v>01958</v>
          </cell>
          <cell r="F76">
            <v>3673</v>
          </cell>
          <cell r="G76">
            <v>1.2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3673</v>
          </cell>
          <cell r="AC76">
            <v>3673</v>
          </cell>
        </row>
        <row r="77">
          <cell r="E77" t="str">
            <v>02004</v>
          </cell>
          <cell r="F77">
            <v>8880</v>
          </cell>
          <cell r="G77">
            <v>0.04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8880</v>
          </cell>
          <cell r="AC77">
            <v>8880</v>
          </cell>
        </row>
        <row r="78">
          <cell r="E78" t="str">
            <v>02003</v>
          </cell>
          <cell r="F78">
            <v>700</v>
          </cell>
          <cell r="G78">
            <v>0.03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700</v>
          </cell>
          <cell r="AC78">
            <v>700</v>
          </cell>
        </row>
        <row r="79">
          <cell r="E79" t="str">
            <v>02055</v>
          </cell>
          <cell r="F79">
            <v>40190</v>
          </cell>
          <cell r="G79">
            <v>0.15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6000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34190</v>
          </cell>
          <cell r="AC79">
            <v>34190</v>
          </cell>
        </row>
        <row r="80">
          <cell r="E80" t="str">
            <v>02052</v>
          </cell>
          <cell r="F80">
            <v>1847</v>
          </cell>
          <cell r="G80">
            <v>2.72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240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1607</v>
          </cell>
          <cell r="AC80">
            <v>1607</v>
          </cell>
        </row>
        <row r="81">
          <cell r="E81" t="str">
            <v>02031</v>
          </cell>
          <cell r="F81">
            <v>3573</v>
          </cell>
          <cell r="G81">
            <v>2.1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500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3073</v>
          </cell>
          <cell r="AC81">
            <v>3073</v>
          </cell>
        </row>
        <row r="82">
          <cell r="E82" t="str">
            <v>02128</v>
          </cell>
          <cell r="F82">
            <v>6464</v>
          </cell>
          <cell r="G82">
            <v>0.2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6464</v>
          </cell>
          <cell r="AC82">
            <v>6464</v>
          </cell>
        </row>
        <row r="83">
          <cell r="E83" t="str">
            <v>02132</v>
          </cell>
          <cell r="F83">
            <v>16123</v>
          </cell>
          <cell r="G83">
            <v>1.1000000000000001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16123</v>
          </cell>
          <cell r="AC83">
            <v>16123</v>
          </cell>
        </row>
        <row r="84">
          <cell r="E84" t="str">
            <v>02149</v>
          </cell>
          <cell r="F84">
            <v>276060</v>
          </cell>
          <cell r="G84">
            <v>0.02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12000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264060</v>
          </cell>
          <cell r="AC84">
            <v>264060</v>
          </cell>
        </row>
        <row r="85">
          <cell r="E85" t="str">
            <v>02202</v>
          </cell>
          <cell r="F85">
            <v>1120</v>
          </cell>
          <cell r="G85">
            <v>0.13</v>
          </cell>
          <cell r="H85">
            <v>400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1000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520</v>
          </cell>
          <cell r="AC85">
            <v>520</v>
          </cell>
        </row>
        <row r="86">
          <cell r="E86" t="str">
            <v>02269</v>
          </cell>
          <cell r="F86">
            <v>555</v>
          </cell>
          <cell r="G86">
            <v>22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555</v>
          </cell>
          <cell r="AC86">
            <v>555</v>
          </cell>
        </row>
        <row r="87">
          <cell r="E87" t="str">
            <v>02319</v>
          </cell>
          <cell r="F87">
            <v>18585</v>
          </cell>
          <cell r="G87">
            <v>1.2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4200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14385</v>
          </cell>
          <cell r="AC87">
            <v>14385</v>
          </cell>
        </row>
        <row r="88">
          <cell r="E88" t="str">
            <v>02354</v>
          </cell>
          <cell r="F88">
            <v>45845</v>
          </cell>
          <cell r="G88">
            <v>0.25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3600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42245</v>
          </cell>
          <cell r="AC88">
            <v>42245</v>
          </cell>
        </row>
        <row r="89">
          <cell r="E89" t="str">
            <v>02381</v>
          </cell>
          <cell r="F89">
            <v>150</v>
          </cell>
          <cell r="G89">
            <v>4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150</v>
          </cell>
          <cell r="AC89">
            <v>150</v>
          </cell>
        </row>
        <row r="90">
          <cell r="E90" t="str">
            <v>02654</v>
          </cell>
          <cell r="F90">
            <v>56790</v>
          </cell>
          <cell r="G90">
            <v>0.03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2000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54790</v>
          </cell>
          <cell r="AC90">
            <v>54790</v>
          </cell>
        </row>
        <row r="91">
          <cell r="E91" t="str">
            <v>02642</v>
          </cell>
          <cell r="F91">
            <v>72245</v>
          </cell>
          <cell r="G91">
            <v>0.2</v>
          </cell>
          <cell r="H91">
            <v>3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13500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58748</v>
          </cell>
          <cell r="AC91">
            <v>58748</v>
          </cell>
        </row>
        <row r="92">
          <cell r="E92" t="str">
            <v>02724</v>
          </cell>
          <cell r="F92">
            <v>12439</v>
          </cell>
          <cell r="G92">
            <v>1.2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12439</v>
          </cell>
          <cell r="AC92">
            <v>12439</v>
          </cell>
        </row>
        <row r="93">
          <cell r="E93" t="str">
            <v>03783</v>
          </cell>
          <cell r="F93">
            <v>1505</v>
          </cell>
          <cell r="G93">
            <v>3.6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120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12</v>
          </cell>
          <cell r="AB93">
            <v>1373</v>
          </cell>
          <cell r="AC93">
            <v>1373</v>
          </cell>
        </row>
        <row r="94">
          <cell r="E94" t="str">
            <v>03787</v>
          </cell>
          <cell r="F94">
            <v>9316</v>
          </cell>
          <cell r="G94">
            <v>0.5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1800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7516</v>
          </cell>
          <cell r="AC94">
            <v>7516</v>
          </cell>
        </row>
        <row r="95">
          <cell r="E95" t="str">
            <v>03789</v>
          </cell>
          <cell r="F95">
            <v>6022</v>
          </cell>
          <cell r="G95">
            <v>3.6</v>
          </cell>
          <cell r="H95">
            <v>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300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5734</v>
          </cell>
          <cell r="AC95">
            <v>5734</v>
          </cell>
        </row>
        <row r="96">
          <cell r="E96" t="str">
            <v>02754</v>
          </cell>
          <cell r="F96">
            <v>30000</v>
          </cell>
          <cell r="G96">
            <v>0.04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500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29500</v>
          </cell>
          <cell r="AC96">
            <v>29500</v>
          </cell>
        </row>
        <row r="97">
          <cell r="E97" t="str">
            <v>02752</v>
          </cell>
          <cell r="F97">
            <v>3087</v>
          </cell>
          <cell r="G97">
            <v>0.26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3087</v>
          </cell>
          <cell r="AC97">
            <v>3087</v>
          </cell>
        </row>
        <row r="98">
          <cell r="E98" t="str">
            <v>02788</v>
          </cell>
          <cell r="F98">
            <v>78910</v>
          </cell>
          <cell r="G98">
            <v>0.14000000000000001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5000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73910</v>
          </cell>
          <cell r="AC98">
            <v>73910</v>
          </cell>
        </row>
        <row r="99">
          <cell r="E99" t="str">
            <v>02835</v>
          </cell>
          <cell r="F99">
            <v>154300</v>
          </cell>
          <cell r="G99">
            <v>0.28000000000000003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5000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149300</v>
          </cell>
          <cell r="AC99">
            <v>149300</v>
          </cell>
        </row>
        <row r="100">
          <cell r="E100" t="str">
            <v>02826</v>
          </cell>
          <cell r="F100">
            <v>6765</v>
          </cell>
          <cell r="G100">
            <v>5.83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6765</v>
          </cell>
          <cell r="AC100">
            <v>6765</v>
          </cell>
        </row>
        <row r="101">
          <cell r="E101" t="str">
            <v>02836</v>
          </cell>
          <cell r="F101">
            <v>155400</v>
          </cell>
          <cell r="G101">
            <v>0.27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20000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135400</v>
          </cell>
          <cell r="AC101">
            <v>135400</v>
          </cell>
        </row>
        <row r="102">
          <cell r="E102" t="str">
            <v>02841</v>
          </cell>
          <cell r="F102">
            <v>250</v>
          </cell>
          <cell r="G102">
            <v>2.4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100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150</v>
          </cell>
          <cell r="AC102">
            <v>150</v>
          </cell>
        </row>
        <row r="103">
          <cell r="E103" t="str">
            <v>02862</v>
          </cell>
          <cell r="F103">
            <v>4550</v>
          </cell>
          <cell r="G103">
            <v>0.05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4550</v>
          </cell>
          <cell r="AC103">
            <v>4550</v>
          </cell>
        </row>
        <row r="104">
          <cell r="E104" t="str">
            <v>02884</v>
          </cell>
          <cell r="F104">
            <v>6262</v>
          </cell>
          <cell r="G104">
            <v>0.6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6262</v>
          </cell>
          <cell r="AC104">
            <v>6262</v>
          </cell>
        </row>
        <row r="105">
          <cell r="E105" t="str">
            <v>02891</v>
          </cell>
          <cell r="F105">
            <v>46580</v>
          </cell>
          <cell r="G105">
            <v>0.04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2000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44580</v>
          </cell>
          <cell r="AC105">
            <v>44580</v>
          </cell>
        </row>
        <row r="106">
          <cell r="E106" t="str">
            <v>08068</v>
          </cell>
          <cell r="F106">
            <v>188</v>
          </cell>
          <cell r="G106">
            <v>10.79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20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168</v>
          </cell>
          <cell r="AC106">
            <v>168</v>
          </cell>
        </row>
        <row r="107">
          <cell r="E107" t="str">
            <v>03018</v>
          </cell>
          <cell r="F107">
            <v>67190</v>
          </cell>
          <cell r="G107">
            <v>7.0000000000000007E-2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5000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62190</v>
          </cell>
          <cell r="AC107">
            <v>62190</v>
          </cell>
        </row>
        <row r="108">
          <cell r="E108" t="str">
            <v>17703</v>
          </cell>
          <cell r="F108">
            <v>1710</v>
          </cell>
          <cell r="G108">
            <v>0.7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1020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690</v>
          </cell>
          <cell r="AC108">
            <v>690</v>
          </cell>
        </row>
        <row r="109">
          <cell r="E109" t="str">
            <v>03078</v>
          </cell>
          <cell r="F109">
            <v>13450</v>
          </cell>
          <cell r="G109">
            <v>0.02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200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13250</v>
          </cell>
          <cell r="AC109">
            <v>13250</v>
          </cell>
        </row>
        <row r="110">
          <cell r="E110" t="str">
            <v>03097</v>
          </cell>
          <cell r="F110">
            <v>1999</v>
          </cell>
          <cell r="G110">
            <v>0.35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500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1499</v>
          </cell>
          <cell r="AC110">
            <v>1499</v>
          </cell>
        </row>
        <row r="111">
          <cell r="E111" t="str">
            <v>10929</v>
          </cell>
          <cell r="F111">
            <v>8237</v>
          </cell>
          <cell r="G111">
            <v>0.65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800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7437</v>
          </cell>
          <cell r="AC111">
            <v>7437</v>
          </cell>
        </row>
        <row r="112">
          <cell r="E112" t="str">
            <v>10937</v>
          </cell>
          <cell r="F112">
            <v>1800</v>
          </cell>
          <cell r="G112">
            <v>3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200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1600</v>
          </cell>
          <cell r="AC112">
            <v>1600</v>
          </cell>
        </row>
        <row r="113">
          <cell r="E113" t="str">
            <v>03139</v>
          </cell>
          <cell r="F113">
            <v>2591</v>
          </cell>
          <cell r="G113">
            <v>0.65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500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2091</v>
          </cell>
          <cell r="AC113">
            <v>2091</v>
          </cell>
        </row>
        <row r="114">
          <cell r="E114" t="str">
            <v>03182</v>
          </cell>
          <cell r="F114">
            <v>7987</v>
          </cell>
          <cell r="G114">
            <v>3.3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1536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6451</v>
          </cell>
          <cell r="AC114">
            <v>6451</v>
          </cell>
        </row>
        <row r="115">
          <cell r="E115" t="str">
            <v>03191</v>
          </cell>
          <cell r="F115">
            <v>168970</v>
          </cell>
          <cell r="G115">
            <v>0.35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5000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163970</v>
          </cell>
          <cell r="AC115">
            <v>163970</v>
          </cell>
        </row>
        <row r="116">
          <cell r="E116" t="str">
            <v>03215</v>
          </cell>
          <cell r="F116">
            <v>53720</v>
          </cell>
          <cell r="G116">
            <v>0.12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1000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52720</v>
          </cell>
          <cell r="AC116">
            <v>52720</v>
          </cell>
        </row>
        <row r="117">
          <cell r="E117" t="str">
            <v>03213</v>
          </cell>
          <cell r="F117">
            <v>12065</v>
          </cell>
          <cell r="G117">
            <v>0.5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500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11565</v>
          </cell>
          <cell r="AC117">
            <v>11565</v>
          </cell>
        </row>
        <row r="118">
          <cell r="E118" t="str">
            <v>10967</v>
          </cell>
          <cell r="F118">
            <v>0</v>
          </cell>
          <cell r="G118">
            <v>9.24</v>
          </cell>
          <cell r="H118">
            <v>24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24</v>
          </cell>
          <cell r="AC118">
            <v>24</v>
          </cell>
        </row>
        <row r="119">
          <cell r="E119" t="str">
            <v>10974</v>
          </cell>
          <cell r="F119">
            <v>1997</v>
          </cell>
          <cell r="G119">
            <v>4.4000000000000004</v>
          </cell>
          <cell r="H119">
            <v>24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2021</v>
          </cell>
          <cell r="AC119">
            <v>2021</v>
          </cell>
        </row>
        <row r="120">
          <cell r="E120" t="str">
            <v>10976</v>
          </cell>
          <cell r="F120">
            <v>1064</v>
          </cell>
          <cell r="G120">
            <v>8.9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46</v>
          </cell>
          <cell r="AB120">
            <v>1018</v>
          </cell>
          <cell r="AC120">
            <v>1018</v>
          </cell>
        </row>
        <row r="121">
          <cell r="E121" t="str">
            <v>10982</v>
          </cell>
          <cell r="F121">
            <v>469</v>
          </cell>
          <cell r="G121">
            <v>52.8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469</v>
          </cell>
          <cell r="AC121">
            <v>469</v>
          </cell>
        </row>
        <row r="122">
          <cell r="E122" t="str">
            <v>10965</v>
          </cell>
          <cell r="F122">
            <v>441</v>
          </cell>
          <cell r="G122">
            <v>4.4400000000000004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2</v>
          </cell>
          <cell r="AB122">
            <v>439</v>
          </cell>
          <cell r="AC122">
            <v>439</v>
          </cell>
        </row>
        <row r="123">
          <cell r="E123" t="str">
            <v>03225</v>
          </cell>
          <cell r="F123">
            <v>1450</v>
          </cell>
          <cell r="G123">
            <v>0.36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200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1250</v>
          </cell>
          <cell r="AC123">
            <v>1250</v>
          </cell>
        </row>
        <row r="124">
          <cell r="E124" t="str">
            <v>04603</v>
          </cell>
          <cell r="F124">
            <v>4000</v>
          </cell>
          <cell r="G124">
            <v>22.68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1340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2660</v>
          </cell>
          <cell r="AC124">
            <v>2660</v>
          </cell>
        </row>
        <row r="125">
          <cell r="E125" t="str">
            <v>03231</v>
          </cell>
          <cell r="F125">
            <v>70</v>
          </cell>
          <cell r="G125">
            <v>4.8899999999999997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70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E126" t="str">
            <v>03260</v>
          </cell>
          <cell r="F126">
            <v>691</v>
          </cell>
          <cell r="G126">
            <v>3.47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691</v>
          </cell>
          <cell r="AC126">
            <v>691</v>
          </cell>
        </row>
        <row r="127">
          <cell r="E127" t="str">
            <v>03302</v>
          </cell>
          <cell r="F127">
            <v>31304</v>
          </cell>
          <cell r="G127">
            <v>0.1</v>
          </cell>
          <cell r="H127">
            <v>21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3000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28325</v>
          </cell>
          <cell r="AC127">
            <v>28325</v>
          </cell>
        </row>
        <row r="128">
          <cell r="E128" t="str">
            <v>03317</v>
          </cell>
          <cell r="F128">
            <v>30</v>
          </cell>
          <cell r="G128">
            <v>1.45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30</v>
          </cell>
          <cell r="AC128">
            <v>30</v>
          </cell>
        </row>
        <row r="129">
          <cell r="E129" t="str">
            <v>18102</v>
          </cell>
          <cell r="F129">
            <v>9342</v>
          </cell>
          <cell r="G129">
            <v>0.78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3000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6342</v>
          </cell>
          <cell r="AC129">
            <v>6342</v>
          </cell>
        </row>
        <row r="130">
          <cell r="E130" t="str">
            <v>03339</v>
          </cell>
          <cell r="F130">
            <v>14004</v>
          </cell>
          <cell r="G130">
            <v>0.42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340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13664</v>
          </cell>
          <cell r="AC130">
            <v>13664</v>
          </cell>
        </row>
        <row r="131">
          <cell r="E131" t="str">
            <v>03451</v>
          </cell>
          <cell r="F131">
            <v>25380</v>
          </cell>
          <cell r="G131">
            <v>0.1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25380</v>
          </cell>
          <cell r="AC131">
            <v>25380</v>
          </cell>
        </row>
        <row r="132">
          <cell r="E132" t="str">
            <v>03454</v>
          </cell>
          <cell r="F132">
            <v>11360</v>
          </cell>
          <cell r="G132">
            <v>0.2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11360</v>
          </cell>
          <cell r="AC132">
            <v>11360</v>
          </cell>
        </row>
        <row r="133">
          <cell r="E133" t="str">
            <v>03452</v>
          </cell>
          <cell r="F133">
            <v>38</v>
          </cell>
          <cell r="G133">
            <v>3.7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38</v>
          </cell>
          <cell r="AC133">
            <v>38</v>
          </cell>
        </row>
        <row r="134">
          <cell r="E134" t="str">
            <v>03501</v>
          </cell>
          <cell r="F134">
            <v>1090</v>
          </cell>
          <cell r="G134">
            <v>2.9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1090</v>
          </cell>
          <cell r="AC134">
            <v>1090</v>
          </cell>
        </row>
        <row r="135">
          <cell r="E135" t="str">
            <v>03552</v>
          </cell>
          <cell r="F135">
            <v>141000</v>
          </cell>
          <cell r="G135">
            <v>0.04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141000</v>
          </cell>
          <cell r="AC135">
            <v>141000</v>
          </cell>
        </row>
        <row r="136">
          <cell r="E136" t="str">
            <v>03543</v>
          </cell>
          <cell r="F136">
            <v>30441</v>
          </cell>
          <cell r="G136">
            <v>1.1000000000000001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4000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26441</v>
          </cell>
          <cell r="AC136">
            <v>26441</v>
          </cell>
        </row>
        <row r="137">
          <cell r="E137" t="str">
            <v>03576</v>
          </cell>
          <cell r="F137">
            <v>6770</v>
          </cell>
          <cell r="G137">
            <v>0.3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400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6370</v>
          </cell>
          <cell r="AC137">
            <v>6370</v>
          </cell>
        </row>
        <row r="138">
          <cell r="E138" t="str">
            <v>03595</v>
          </cell>
          <cell r="F138">
            <v>23520</v>
          </cell>
          <cell r="G138">
            <v>0.14000000000000001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4000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19520</v>
          </cell>
          <cell r="AC138">
            <v>19520</v>
          </cell>
        </row>
        <row r="139">
          <cell r="E139" t="str">
            <v>03601</v>
          </cell>
          <cell r="F139">
            <v>365</v>
          </cell>
          <cell r="G139">
            <v>5.9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365</v>
          </cell>
          <cell r="AC139">
            <v>365</v>
          </cell>
        </row>
        <row r="140">
          <cell r="E140" t="str">
            <v>03624</v>
          </cell>
          <cell r="F140">
            <v>16290</v>
          </cell>
          <cell r="G140">
            <v>0.04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16290</v>
          </cell>
          <cell r="AC140">
            <v>16290</v>
          </cell>
        </row>
        <row r="141">
          <cell r="E141" t="str">
            <v>03708</v>
          </cell>
          <cell r="F141">
            <v>21550</v>
          </cell>
          <cell r="G141">
            <v>0.05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5000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16550</v>
          </cell>
          <cell r="AC141">
            <v>16550</v>
          </cell>
        </row>
        <row r="142">
          <cell r="E142" t="str">
            <v>03703</v>
          </cell>
          <cell r="F142">
            <v>3569</v>
          </cell>
          <cell r="G142">
            <v>2.95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3569</v>
          </cell>
          <cell r="AC142">
            <v>3569</v>
          </cell>
        </row>
        <row r="143">
          <cell r="E143" t="str">
            <v>03710</v>
          </cell>
          <cell r="F143">
            <v>2844</v>
          </cell>
          <cell r="G143">
            <v>0.16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100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2744</v>
          </cell>
          <cell r="AC143">
            <v>2744</v>
          </cell>
        </row>
        <row r="144">
          <cell r="E144" t="str">
            <v>03713</v>
          </cell>
          <cell r="F144">
            <v>19450</v>
          </cell>
          <cell r="G144">
            <v>0.13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19450</v>
          </cell>
          <cell r="AC144">
            <v>19450</v>
          </cell>
        </row>
        <row r="145">
          <cell r="E145" t="str">
            <v>18296</v>
          </cell>
          <cell r="F145">
            <v>804</v>
          </cell>
          <cell r="G145">
            <v>93.5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50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754</v>
          </cell>
          <cell r="AC145">
            <v>754</v>
          </cell>
        </row>
        <row r="146">
          <cell r="E146" t="str">
            <v>03751</v>
          </cell>
          <cell r="F146">
            <v>1435</v>
          </cell>
          <cell r="G146">
            <v>0.22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435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1000</v>
          </cell>
          <cell r="AC146">
            <v>1000</v>
          </cell>
        </row>
        <row r="147">
          <cell r="E147" t="str">
            <v>03758</v>
          </cell>
          <cell r="F147">
            <v>41280</v>
          </cell>
          <cell r="G147">
            <v>0.02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1000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40280</v>
          </cell>
          <cell r="AC147">
            <v>40280</v>
          </cell>
        </row>
        <row r="148">
          <cell r="E148" t="str">
            <v>19532</v>
          </cell>
          <cell r="F148">
            <v>64800</v>
          </cell>
          <cell r="G148">
            <v>0.71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64800</v>
          </cell>
          <cell r="AC148">
            <v>64800</v>
          </cell>
        </row>
        <row r="149">
          <cell r="E149" t="str">
            <v>11203</v>
          </cell>
          <cell r="F149">
            <v>331900</v>
          </cell>
          <cell r="G149">
            <v>0.16</v>
          </cell>
          <cell r="H149">
            <v>3000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23000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311900</v>
          </cell>
          <cell r="AC149">
            <v>311900</v>
          </cell>
        </row>
        <row r="150">
          <cell r="E150" t="str">
            <v>11204</v>
          </cell>
          <cell r="F150">
            <v>58900</v>
          </cell>
          <cell r="G150">
            <v>0.16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3000</v>
          </cell>
          <cell r="AB150">
            <v>55900</v>
          </cell>
          <cell r="AC150">
            <v>55900</v>
          </cell>
        </row>
        <row r="151">
          <cell r="E151" t="str">
            <v>16569</v>
          </cell>
          <cell r="F151">
            <v>4600</v>
          </cell>
          <cell r="G151">
            <v>0.8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4600</v>
          </cell>
          <cell r="AC151">
            <v>4600</v>
          </cell>
        </row>
        <row r="152">
          <cell r="E152" t="str">
            <v>16570</v>
          </cell>
          <cell r="F152">
            <v>73000</v>
          </cell>
          <cell r="G152">
            <v>0.73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73000</v>
          </cell>
          <cell r="AC152">
            <v>73000</v>
          </cell>
        </row>
        <row r="153">
          <cell r="E153" t="str">
            <v>11215</v>
          </cell>
          <cell r="F153">
            <v>20250</v>
          </cell>
          <cell r="G153">
            <v>0.73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2500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17750</v>
          </cell>
          <cell r="AC153">
            <v>17750</v>
          </cell>
        </row>
        <row r="154">
          <cell r="E154" t="str">
            <v>03881</v>
          </cell>
          <cell r="F154">
            <v>2240</v>
          </cell>
          <cell r="G154">
            <v>0.11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2240</v>
          </cell>
          <cell r="AC154">
            <v>2240</v>
          </cell>
        </row>
        <row r="155">
          <cell r="E155" t="str">
            <v>03878</v>
          </cell>
          <cell r="F155">
            <v>4</v>
          </cell>
          <cell r="G155">
            <v>5.57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4</v>
          </cell>
          <cell r="AC155">
            <v>4</v>
          </cell>
        </row>
        <row r="156">
          <cell r="E156" t="str">
            <v>03873</v>
          </cell>
          <cell r="F156">
            <v>51</v>
          </cell>
          <cell r="G156">
            <v>1.1000000000000001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51</v>
          </cell>
          <cell r="AC156">
            <v>51</v>
          </cell>
        </row>
        <row r="157">
          <cell r="E157" t="str">
            <v>03921</v>
          </cell>
          <cell r="F157">
            <v>2500</v>
          </cell>
          <cell r="G157">
            <v>0.03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2500</v>
          </cell>
          <cell r="AC157">
            <v>2500</v>
          </cell>
        </row>
        <row r="158">
          <cell r="E158" t="str">
            <v>03952</v>
          </cell>
          <cell r="F158">
            <v>150</v>
          </cell>
          <cell r="G158">
            <v>3.8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30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120</v>
          </cell>
          <cell r="AC158">
            <v>120</v>
          </cell>
        </row>
        <row r="159">
          <cell r="E159" t="str">
            <v>16596</v>
          </cell>
          <cell r="F159">
            <v>529</v>
          </cell>
          <cell r="G159">
            <v>0.25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529</v>
          </cell>
          <cell r="AC159">
            <v>529</v>
          </cell>
        </row>
        <row r="160">
          <cell r="E160" t="str">
            <v>16598</v>
          </cell>
          <cell r="F160">
            <v>460</v>
          </cell>
          <cell r="G160">
            <v>0.25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460</v>
          </cell>
          <cell r="AC160">
            <v>460</v>
          </cell>
        </row>
        <row r="161">
          <cell r="E161" t="str">
            <v>11297</v>
          </cell>
          <cell r="F161">
            <v>126</v>
          </cell>
          <cell r="G161">
            <v>0.25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1</v>
          </cell>
          <cell r="AB161">
            <v>125</v>
          </cell>
          <cell r="AC161">
            <v>125</v>
          </cell>
        </row>
        <row r="162">
          <cell r="E162" t="str">
            <v>16604</v>
          </cell>
          <cell r="F162">
            <v>620</v>
          </cell>
          <cell r="G162">
            <v>0.25</v>
          </cell>
          <cell r="H162">
            <v>1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621</v>
          </cell>
          <cell r="AC162">
            <v>621</v>
          </cell>
        </row>
        <row r="163">
          <cell r="E163" t="str">
            <v>04024</v>
          </cell>
          <cell r="F163">
            <v>35860</v>
          </cell>
          <cell r="G163">
            <v>0.7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4000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31860</v>
          </cell>
          <cell r="AC163">
            <v>31860</v>
          </cell>
        </row>
        <row r="164">
          <cell r="E164" t="str">
            <v>04034</v>
          </cell>
          <cell r="F164">
            <v>1375258</v>
          </cell>
          <cell r="G164">
            <v>0.05</v>
          </cell>
          <cell r="H164">
            <v>2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60000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1315260</v>
          </cell>
          <cell r="AC164">
            <v>1315260</v>
          </cell>
        </row>
        <row r="165">
          <cell r="E165" t="str">
            <v>04048</v>
          </cell>
          <cell r="F165">
            <v>480</v>
          </cell>
          <cell r="G165">
            <v>0.87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480</v>
          </cell>
          <cell r="AC165">
            <v>480</v>
          </cell>
        </row>
        <row r="166">
          <cell r="E166" t="str">
            <v>04168</v>
          </cell>
          <cell r="F166">
            <v>250108</v>
          </cell>
          <cell r="G166">
            <v>0.02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17400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232708</v>
          </cell>
          <cell r="AC166">
            <v>232708</v>
          </cell>
        </row>
        <row r="167">
          <cell r="E167" t="str">
            <v>17574</v>
          </cell>
          <cell r="F167">
            <v>44</v>
          </cell>
          <cell r="G167">
            <v>0.15</v>
          </cell>
          <cell r="H167">
            <v>19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63</v>
          </cell>
          <cell r="AC167">
            <v>63</v>
          </cell>
        </row>
        <row r="168">
          <cell r="E168" t="str">
            <v>11373</v>
          </cell>
          <cell r="F168">
            <v>11080</v>
          </cell>
          <cell r="G168">
            <v>0.16</v>
          </cell>
          <cell r="H168">
            <v>10010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21090</v>
          </cell>
          <cell r="AC168">
            <v>21090</v>
          </cell>
        </row>
        <row r="169">
          <cell r="E169" t="str">
            <v>11374</v>
          </cell>
          <cell r="F169">
            <v>18761</v>
          </cell>
          <cell r="G169">
            <v>0.46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1630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15</v>
          </cell>
          <cell r="AB169">
            <v>17116</v>
          </cell>
          <cell r="AC169">
            <v>17116</v>
          </cell>
        </row>
        <row r="170">
          <cell r="E170" t="str">
            <v>16656</v>
          </cell>
          <cell r="F170">
            <v>20918</v>
          </cell>
          <cell r="G170">
            <v>0.15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26</v>
          </cell>
          <cell r="AB170">
            <v>20892</v>
          </cell>
          <cell r="AC170">
            <v>20892</v>
          </cell>
        </row>
        <row r="171">
          <cell r="E171" t="str">
            <v>17552</v>
          </cell>
          <cell r="F171">
            <v>4650</v>
          </cell>
          <cell r="G171">
            <v>0.15</v>
          </cell>
          <cell r="H171">
            <v>16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4666</v>
          </cell>
          <cell r="AC171">
            <v>4666</v>
          </cell>
        </row>
        <row r="172">
          <cell r="E172" t="str">
            <v>11375</v>
          </cell>
          <cell r="F172">
            <v>0</v>
          </cell>
          <cell r="G172">
            <v>0.17</v>
          </cell>
          <cell r="H172">
            <v>1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1</v>
          </cell>
          <cell r="AC172">
            <v>1</v>
          </cell>
        </row>
        <row r="173">
          <cell r="E173" t="str">
            <v>11357</v>
          </cell>
          <cell r="F173">
            <v>0</v>
          </cell>
          <cell r="G173">
            <v>0.62</v>
          </cell>
          <cell r="H173">
            <v>5047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5047</v>
          </cell>
          <cell r="AC173">
            <v>5047</v>
          </cell>
        </row>
        <row r="174">
          <cell r="E174" t="str">
            <v>11368</v>
          </cell>
          <cell r="F174">
            <v>4500</v>
          </cell>
          <cell r="G174">
            <v>0.22</v>
          </cell>
          <cell r="H174">
            <v>2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2000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2502</v>
          </cell>
          <cell r="AC174">
            <v>2502</v>
          </cell>
        </row>
        <row r="175">
          <cell r="E175" t="str">
            <v>11369</v>
          </cell>
          <cell r="F175">
            <v>17700</v>
          </cell>
          <cell r="G175">
            <v>0.37</v>
          </cell>
          <cell r="H175">
            <v>2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4000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13702</v>
          </cell>
          <cell r="AC175">
            <v>13702</v>
          </cell>
        </row>
        <row r="176">
          <cell r="E176" t="str">
            <v>16657</v>
          </cell>
          <cell r="F176">
            <v>41767</v>
          </cell>
          <cell r="G176">
            <v>0.16</v>
          </cell>
          <cell r="H176">
            <v>5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41772</v>
          </cell>
          <cell r="AC176">
            <v>41772</v>
          </cell>
        </row>
        <row r="177">
          <cell r="E177" t="str">
            <v>17567</v>
          </cell>
          <cell r="F177">
            <v>136</v>
          </cell>
          <cell r="G177">
            <v>0.28000000000000003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136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</row>
        <row r="178">
          <cell r="E178" t="str">
            <v>11370</v>
          </cell>
          <cell r="F178">
            <v>326156</v>
          </cell>
          <cell r="G178">
            <v>0.15</v>
          </cell>
          <cell r="H178">
            <v>57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15000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311213</v>
          </cell>
          <cell r="AC178">
            <v>311213</v>
          </cell>
        </row>
        <row r="179">
          <cell r="E179" t="str">
            <v>17569</v>
          </cell>
          <cell r="F179">
            <v>3525</v>
          </cell>
          <cell r="G179">
            <v>0.21</v>
          </cell>
          <cell r="H179">
            <v>3505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7030</v>
          </cell>
          <cell r="AC179">
            <v>7030</v>
          </cell>
        </row>
        <row r="180">
          <cell r="E180" t="str">
            <v>04187</v>
          </cell>
          <cell r="F180">
            <v>500</v>
          </cell>
          <cell r="G180">
            <v>3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20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480</v>
          </cell>
          <cell r="AC180">
            <v>480</v>
          </cell>
        </row>
        <row r="181">
          <cell r="E181" t="str">
            <v>04291</v>
          </cell>
          <cell r="F181">
            <v>125</v>
          </cell>
          <cell r="G181">
            <v>12.3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125</v>
          </cell>
          <cell r="AC181">
            <v>125</v>
          </cell>
        </row>
        <row r="182">
          <cell r="E182" t="str">
            <v>11391</v>
          </cell>
          <cell r="F182">
            <v>6650</v>
          </cell>
          <cell r="G182">
            <v>0.06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6650</v>
          </cell>
          <cell r="AC182">
            <v>6650</v>
          </cell>
        </row>
        <row r="183">
          <cell r="E183" t="str">
            <v>04322</v>
          </cell>
          <cell r="F183">
            <v>3300</v>
          </cell>
          <cell r="G183">
            <v>0.79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3300</v>
          </cell>
          <cell r="AC183">
            <v>3300</v>
          </cell>
        </row>
        <row r="184">
          <cell r="E184" t="str">
            <v>04326</v>
          </cell>
          <cell r="F184">
            <v>105</v>
          </cell>
          <cell r="G184">
            <v>9.32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105</v>
          </cell>
          <cell r="AC184">
            <v>105</v>
          </cell>
        </row>
        <row r="185">
          <cell r="E185" t="str">
            <v>11393</v>
          </cell>
          <cell r="F185">
            <v>255</v>
          </cell>
          <cell r="G185">
            <v>0.08</v>
          </cell>
          <cell r="H185">
            <v>1464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1719</v>
          </cell>
          <cell r="AC185">
            <v>1719</v>
          </cell>
        </row>
        <row r="186">
          <cell r="E186" t="str">
            <v>04364</v>
          </cell>
          <cell r="F186">
            <v>9271</v>
          </cell>
          <cell r="G186">
            <v>0.15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265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9006</v>
          </cell>
          <cell r="AC186">
            <v>9006</v>
          </cell>
        </row>
        <row r="187">
          <cell r="E187" t="str">
            <v>04365</v>
          </cell>
          <cell r="F187">
            <v>9023</v>
          </cell>
          <cell r="G187">
            <v>0.23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265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8758</v>
          </cell>
          <cell r="AC187">
            <v>8758</v>
          </cell>
        </row>
        <row r="188">
          <cell r="E188" t="str">
            <v>04381</v>
          </cell>
          <cell r="F188">
            <v>6800</v>
          </cell>
          <cell r="G188">
            <v>0.05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6800</v>
          </cell>
          <cell r="AC188">
            <v>6800</v>
          </cell>
        </row>
        <row r="189">
          <cell r="E189" t="str">
            <v>04394</v>
          </cell>
          <cell r="F189">
            <v>38205</v>
          </cell>
          <cell r="G189">
            <v>0.6</v>
          </cell>
          <cell r="H189">
            <v>1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3000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35206</v>
          </cell>
          <cell r="AC189">
            <v>35206</v>
          </cell>
        </row>
        <row r="190">
          <cell r="E190" t="str">
            <v>04390</v>
          </cell>
          <cell r="F190">
            <v>4631</v>
          </cell>
          <cell r="G190">
            <v>0.95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700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3931</v>
          </cell>
          <cell r="AC190">
            <v>3931</v>
          </cell>
        </row>
        <row r="191">
          <cell r="E191" t="str">
            <v>11440</v>
          </cell>
          <cell r="F191">
            <v>1</v>
          </cell>
          <cell r="G191">
            <v>1.1000000000000001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1</v>
          </cell>
          <cell r="AC191">
            <v>1</v>
          </cell>
        </row>
        <row r="192">
          <cell r="E192" t="str">
            <v>18625</v>
          </cell>
          <cell r="F192">
            <v>160</v>
          </cell>
          <cell r="G192">
            <v>0.89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160</v>
          </cell>
          <cell r="AC192">
            <v>160</v>
          </cell>
        </row>
        <row r="193">
          <cell r="E193" t="str">
            <v>04514</v>
          </cell>
          <cell r="F193">
            <v>11250</v>
          </cell>
          <cell r="G193">
            <v>0.04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2000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9250</v>
          </cell>
          <cell r="AC193">
            <v>9250</v>
          </cell>
        </row>
        <row r="194">
          <cell r="E194" t="str">
            <v>04556</v>
          </cell>
          <cell r="F194">
            <v>537</v>
          </cell>
          <cell r="G194">
            <v>0.9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175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362</v>
          </cell>
          <cell r="AC194">
            <v>362</v>
          </cell>
        </row>
        <row r="195">
          <cell r="E195" t="str">
            <v>19491</v>
          </cell>
          <cell r="F195">
            <v>1600</v>
          </cell>
          <cell r="G195">
            <v>4.8499999999999996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1600</v>
          </cell>
          <cell r="AC195">
            <v>1600</v>
          </cell>
        </row>
        <row r="196">
          <cell r="E196" t="str">
            <v>04565</v>
          </cell>
          <cell r="F196">
            <v>674</v>
          </cell>
          <cell r="G196">
            <v>9.6999999999999993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674</v>
          </cell>
          <cell r="AC196">
            <v>674</v>
          </cell>
        </row>
        <row r="197">
          <cell r="E197" t="str">
            <v>16775</v>
          </cell>
          <cell r="F197">
            <v>15</v>
          </cell>
          <cell r="G197">
            <v>6.7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15</v>
          </cell>
          <cell r="AB197">
            <v>0</v>
          </cell>
          <cell r="AC197">
            <v>0</v>
          </cell>
        </row>
        <row r="198">
          <cell r="E198" t="str">
            <v>11469</v>
          </cell>
          <cell r="F198">
            <v>4</v>
          </cell>
          <cell r="G198">
            <v>4.05</v>
          </cell>
          <cell r="H198">
            <v>17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10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11</v>
          </cell>
          <cell r="AC198">
            <v>11</v>
          </cell>
        </row>
        <row r="199">
          <cell r="E199" t="str">
            <v>16771</v>
          </cell>
          <cell r="F199">
            <v>2</v>
          </cell>
          <cell r="G199">
            <v>3.7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2</v>
          </cell>
          <cell r="AB199">
            <v>0</v>
          </cell>
          <cell r="AC199">
            <v>0</v>
          </cell>
        </row>
        <row r="200">
          <cell r="E200" t="str">
            <v>16780</v>
          </cell>
          <cell r="F200">
            <v>750</v>
          </cell>
          <cell r="G200">
            <v>2.89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750</v>
          </cell>
          <cell r="AC200">
            <v>750</v>
          </cell>
        </row>
        <row r="201">
          <cell r="E201" t="str">
            <v>11462</v>
          </cell>
          <cell r="F201">
            <v>21150</v>
          </cell>
          <cell r="G201">
            <v>0.32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21150</v>
          </cell>
          <cell r="AC201">
            <v>21150</v>
          </cell>
        </row>
        <row r="202">
          <cell r="E202" t="str">
            <v>04594</v>
          </cell>
          <cell r="F202">
            <v>1212</v>
          </cell>
          <cell r="G202">
            <v>1.51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1212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</row>
        <row r="203">
          <cell r="E203" t="str">
            <v>04677</v>
          </cell>
          <cell r="F203">
            <v>46970</v>
          </cell>
          <cell r="G203">
            <v>0.23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2000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44970</v>
          </cell>
          <cell r="AC203">
            <v>44970</v>
          </cell>
        </row>
        <row r="204">
          <cell r="E204" t="str">
            <v>04696</v>
          </cell>
          <cell r="F204">
            <v>7000</v>
          </cell>
          <cell r="G204">
            <v>0.05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7000</v>
          </cell>
          <cell r="AC204">
            <v>7000</v>
          </cell>
        </row>
        <row r="205">
          <cell r="E205" t="str">
            <v>04701</v>
          </cell>
          <cell r="F205">
            <v>4360</v>
          </cell>
          <cell r="G205">
            <v>0.18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4360</v>
          </cell>
          <cell r="AC205">
            <v>4360</v>
          </cell>
        </row>
        <row r="206">
          <cell r="E206" t="str">
            <v>04752</v>
          </cell>
          <cell r="F206">
            <v>23370</v>
          </cell>
          <cell r="G206">
            <v>0.11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23370</v>
          </cell>
          <cell r="AC206">
            <v>23370</v>
          </cell>
        </row>
        <row r="207">
          <cell r="E207" t="str">
            <v>04743</v>
          </cell>
          <cell r="F207">
            <v>8246</v>
          </cell>
          <cell r="G207">
            <v>0.2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300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7946</v>
          </cell>
          <cell r="AC207">
            <v>7946</v>
          </cell>
        </row>
        <row r="208">
          <cell r="E208" t="str">
            <v>04794</v>
          </cell>
          <cell r="F208">
            <v>6936</v>
          </cell>
          <cell r="G208">
            <v>2.6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500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6436</v>
          </cell>
          <cell r="AC208">
            <v>6436</v>
          </cell>
        </row>
        <row r="209">
          <cell r="E209" t="str">
            <v>04776</v>
          </cell>
          <cell r="F209">
            <v>8800</v>
          </cell>
          <cell r="G209">
            <v>1.2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8800</v>
          </cell>
          <cell r="AC209">
            <v>8800</v>
          </cell>
        </row>
        <row r="210">
          <cell r="E210" t="str">
            <v>04805</v>
          </cell>
          <cell r="F210">
            <v>136146</v>
          </cell>
          <cell r="G210">
            <v>0.06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23000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113146</v>
          </cell>
          <cell r="AC210">
            <v>113146</v>
          </cell>
        </row>
        <row r="211">
          <cell r="E211" t="str">
            <v>04831</v>
          </cell>
          <cell r="F211">
            <v>750</v>
          </cell>
          <cell r="G211">
            <v>1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50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700</v>
          </cell>
          <cell r="AC211">
            <v>700</v>
          </cell>
        </row>
        <row r="212">
          <cell r="E212" t="str">
            <v>04910</v>
          </cell>
          <cell r="F212">
            <v>654</v>
          </cell>
          <cell r="G212">
            <v>12.38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654</v>
          </cell>
          <cell r="AC212">
            <v>654</v>
          </cell>
        </row>
        <row r="213">
          <cell r="E213" t="str">
            <v>04982</v>
          </cell>
          <cell r="F213">
            <v>375200</v>
          </cell>
          <cell r="G213">
            <v>0.15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40800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334400</v>
          </cell>
          <cell r="AC213">
            <v>334400</v>
          </cell>
        </row>
        <row r="214">
          <cell r="E214" t="str">
            <v>05012</v>
          </cell>
          <cell r="F214">
            <v>200</v>
          </cell>
          <cell r="G214">
            <v>0.36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200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</row>
        <row r="215">
          <cell r="E215" t="str">
            <v>05044</v>
          </cell>
          <cell r="F215">
            <v>700</v>
          </cell>
          <cell r="G215">
            <v>0.13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700</v>
          </cell>
          <cell r="AC215">
            <v>700</v>
          </cell>
        </row>
        <row r="216">
          <cell r="E216" t="str">
            <v>05063</v>
          </cell>
          <cell r="F216">
            <v>150</v>
          </cell>
          <cell r="G216">
            <v>3.8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150</v>
          </cell>
          <cell r="AC216">
            <v>150</v>
          </cell>
        </row>
        <row r="217">
          <cell r="E217" t="str">
            <v>05085</v>
          </cell>
          <cell r="F217">
            <v>149</v>
          </cell>
          <cell r="G217">
            <v>38.6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15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134</v>
          </cell>
          <cell r="AC217">
            <v>134</v>
          </cell>
        </row>
        <row r="218">
          <cell r="E218" t="str">
            <v>05103</v>
          </cell>
          <cell r="F218">
            <v>38250</v>
          </cell>
          <cell r="G218">
            <v>0.13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2000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36250</v>
          </cell>
          <cell r="AC218">
            <v>36250</v>
          </cell>
        </row>
        <row r="219">
          <cell r="E219" t="str">
            <v>05154</v>
          </cell>
          <cell r="F219">
            <v>248850</v>
          </cell>
          <cell r="G219">
            <v>0.06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8000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240850</v>
          </cell>
          <cell r="AC219">
            <v>240850</v>
          </cell>
        </row>
        <row r="220">
          <cell r="E220" t="str">
            <v>05151</v>
          </cell>
          <cell r="F220">
            <v>540</v>
          </cell>
          <cell r="G220">
            <v>1.5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540</v>
          </cell>
          <cell r="AC220">
            <v>540</v>
          </cell>
        </row>
        <row r="221">
          <cell r="E221" t="str">
            <v>05167</v>
          </cell>
          <cell r="F221">
            <v>4100</v>
          </cell>
          <cell r="G221">
            <v>0.1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4100</v>
          </cell>
          <cell r="AC221">
            <v>4100</v>
          </cell>
        </row>
        <row r="222">
          <cell r="E222" t="str">
            <v>20019</v>
          </cell>
          <cell r="F222">
            <v>40</v>
          </cell>
          <cell r="G222">
            <v>2.3199999999999998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40</v>
          </cell>
          <cell r="AC222">
            <v>40</v>
          </cell>
        </row>
        <row r="223">
          <cell r="E223" t="str">
            <v>20020</v>
          </cell>
          <cell r="F223">
            <v>200</v>
          </cell>
          <cell r="G223">
            <v>3.46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200</v>
          </cell>
          <cell r="AC223">
            <v>200</v>
          </cell>
        </row>
        <row r="224">
          <cell r="E224" t="str">
            <v>05172</v>
          </cell>
          <cell r="F224">
            <v>2670</v>
          </cell>
          <cell r="G224">
            <v>4.57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2670</v>
          </cell>
          <cell r="AC224">
            <v>2670</v>
          </cell>
        </row>
        <row r="225">
          <cell r="E225" t="str">
            <v>20575</v>
          </cell>
          <cell r="F225">
            <v>3388605</v>
          </cell>
          <cell r="G225">
            <v>0.01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622860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2765745</v>
          </cell>
          <cell r="AC225">
            <v>2765745</v>
          </cell>
        </row>
        <row r="226">
          <cell r="E226" t="str">
            <v>05211</v>
          </cell>
          <cell r="F226">
            <v>550</v>
          </cell>
          <cell r="G226">
            <v>1.1000000000000001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550</v>
          </cell>
          <cell r="AC226">
            <v>550</v>
          </cell>
        </row>
        <row r="227">
          <cell r="E227" t="str">
            <v>05253</v>
          </cell>
          <cell r="F227">
            <v>7257</v>
          </cell>
          <cell r="G227">
            <v>0.2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1300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5957</v>
          </cell>
          <cell r="AC227">
            <v>5957</v>
          </cell>
        </row>
        <row r="228">
          <cell r="E228" t="str">
            <v>05281</v>
          </cell>
          <cell r="F228">
            <v>38177</v>
          </cell>
          <cell r="G228">
            <v>0.85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1832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36345</v>
          </cell>
          <cell r="AC228">
            <v>36345</v>
          </cell>
        </row>
        <row r="229">
          <cell r="E229" t="str">
            <v>05309</v>
          </cell>
          <cell r="F229">
            <v>36733</v>
          </cell>
          <cell r="G229">
            <v>0.8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4000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32733</v>
          </cell>
          <cell r="AC229">
            <v>32733</v>
          </cell>
        </row>
        <row r="230">
          <cell r="E230" t="str">
            <v>05335</v>
          </cell>
          <cell r="F230">
            <v>519189</v>
          </cell>
          <cell r="G230">
            <v>0.03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60000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459189</v>
          </cell>
          <cell r="AC230">
            <v>459189</v>
          </cell>
        </row>
        <row r="231">
          <cell r="E231" t="str">
            <v>16862</v>
          </cell>
          <cell r="F231">
            <v>308</v>
          </cell>
          <cell r="G231">
            <v>3.96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308</v>
          </cell>
          <cell r="AC231">
            <v>308</v>
          </cell>
        </row>
        <row r="232">
          <cell r="E232" t="str">
            <v>05475</v>
          </cell>
          <cell r="F232">
            <v>91948</v>
          </cell>
          <cell r="G232">
            <v>0.09</v>
          </cell>
          <cell r="H232">
            <v>1100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3000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90048</v>
          </cell>
          <cell r="AC232">
            <v>90048</v>
          </cell>
        </row>
        <row r="233">
          <cell r="E233" t="str">
            <v>05487</v>
          </cell>
          <cell r="F233">
            <v>2</v>
          </cell>
          <cell r="G233">
            <v>0.78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2</v>
          </cell>
          <cell r="AC233">
            <v>2</v>
          </cell>
        </row>
        <row r="234">
          <cell r="E234" t="str">
            <v>05491</v>
          </cell>
          <cell r="F234">
            <v>4545</v>
          </cell>
          <cell r="G234">
            <v>0.31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4545</v>
          </cell>
          <cell r="AC234">
            <v>4545</v>
          </cell>
        </row>
        <row r="235">
          <cell r="E235" t="str">
            <v>05520</v>
          </cell>
          <cell r="F235">
            <v>300</v>
          </cell>
          <cell r="G235">
            <v>24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300</v>
          </cell>
          <cell r="AC235">
            <v>300</v>
          </cell>
        </row>
        <row r="236">
          <cell r="E236" t="str">
            <v>05551</v>
          </cell>
          <cell r="F236">
            <v>4025</v>
          </cell>
          <cell r="G236">
            <v>0.4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300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3725</v>
          </cell>
          <cell r="AC236">
            <v>3725</v>
          </cell>
        </row>
        <row r="237">
          <cell r="E237" t="str">
            <v>05588</v>
          </cell>
          <cell r="F237">
            <v>6860</v>
          </cell>
          <cell r="G237">
            <v>0.1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800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6060</v>
          </cell>
          <cell r="AC237">
            <v>6060</v>
          </cell>
        </row>
        <row r="238">
          <cell r="E238" t="str">
            <v>05589</v>
          </cell>
          <cell r="F238">
            <v>31740</v>
          </cell>
          <cell r="G238">
            <v>0.03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900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30840</v>
          </cell>
          <cell r="AC238">
            <v>30840</v>
          </cell>
        </row>
        <row r="239">
          <cell r="E239" t="str">
            <v>05590</v>
          </cell>
          <cell r="F239">
            <v>2500</v>
          </cell>
          <cell r="G239">
            <v>0.18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500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2000</v>
          </cell>
          <cell r="AC239">
            <v>2000</v>
          </cell>
        </row>
        <row r="240">
          <cell r="E240" t="str">
            <v>08054</v>
          </cell>
          <cell r="F240">
            <v>742616</v>
          </cell>
          <cell r="G240">
            <v>0.31</v>
          </cell>
          <cell r="H240">
            <v>403203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28800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1117019</v>
          </cell>
          <cell r="AC240">
            <v>1117019</v>
          </cell>
        </row>
        <row r="241">
          <cell r="E241" t="str">
            <v>05599</v>
          </cell>
          <cell r="F241">
            <v>23640</v>
          </cell>
          <cell r="G241">
            <v>0.12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2400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21240</v>
          </cell>
          <cell r="AC241">
            <v>21240</v>
          </cell>
        </row>
        <row r="242">
          <cell r="E242" t="str">
            <v>22147</v>
          </cell>
          <cell r="F242">
            <v>20</v>
          </cell>
          <cell r="G242">
            <v>50.93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20</v>
          </cell>
          <cell r="AC242">
            <v>20</v>
          </cell>
        </row>
        <row r="243">
          <cell r="E243" t="str">
            <v>05660</v>
          </cell>
          <cell r="F243">
            <v>51810</v>
          </cell>
          <cell r="G243">
            <v>7.0000000000000007E-2</v>
          </cell>
          <cell r="H243">
            <v>180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4000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47990</v>
          </cell>
          <cell r="AC243">
            <v>47990</v>
          </cell>
        </row>
        <row r="244">
          <cell r="E244" t="str">
            <v>05658</v>
          </cell>
          <cell r="F244">
            <v>38328</v>
          </cell>
          <cell r="G244">
            <v>0.15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1400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36928</v>
          </cell>
          <cell r="AC244">
            <v>36928</v>
          </cell>
        </row>
        <row r="245">
          <cell r="E245" t="str">
            <v>05661</v>
          </cell>
          <cell r="F245">
            <v>341500</v>
          </cell>
          <cell r="G245">
            <v>0.06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10000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180</v>
          </cell>
          <cell r="AB245">
            <v>331320</v>
          </cell>
          <cell r="AC245">
            <v>331320</v>
          </cell>
        </row>
        <row r="246">
          <cell r="E246" t="str">
            <v>05686</v>
          </cell>
          <cell r="F246">
            <v>590</v>
          </cell>
          <cell r="G246">
            <v>3.34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590</v>
          </cell>
          <cell r="AC246">
            <v>590</v>
          </cell>
        </row>
        <row r="247">
          <cell r="E247" t="str">
            <v>05688</v>
          </cell>
          <cell r="F247">
            <v>104670</v>
          </cell>
          <cell r="G247">
            <v>0.15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3000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101670</v>
          </cell>
          <cell r="AC247">
            <v>101670</v>
          </cell>
        </row>
        <row r="248">
          <cell r="E248" t="str">
            <v>05694</v>
          </cell>
          <cell r="F248">
            <v>3300</v>
          </cell>
          <cell r="G248">
            <v>0.03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3300</v>
          </cell>
          <cell r="AC248">
            <v>3300</v>
          </cell>
        </row>
        <row r="249">
          <cell r="E249" t="str">
            <v>05699</v>
          </cell>
          <cell r="F249">
            <v>288</v>
          </cell>
          <cell r="G249">
            <v>3</v>
          </cell>
          <cell r="H249">
            <v>1008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1296</v>
          </cell>
          <cell r="AC249">
            <v>1296</v>
          </cell>
        </row>
        <row r="250">
          <cell r="E250" t="str">
            <v>05731</v>
          </cell>
          <cell r="F250">
            <v>3195</v>
          </cell>
          <cell r="G250">
            <v>3.75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120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3075</v>
          </cell>
          <cell r="AC250">
            <v>3075</v>
          </cell>
        </row>
        <row r="251">
          <cell r="E251" t="str">
            <v>05754</v>
          </cell>
          <cell r="F251">
            <v>8600</v>
          </cell>
          <cell r="G251">
            <v>0.04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8600</v>
          </cell>
          <cell r="AC251">
            <v>8600</v>
          </cell>
        </row>
        <row r="252">
          <cell r="E252" t="str">
            <v>05595</v>
          </cell>
          <cell r="F252">
            <v>14980</v>
          </cell>
          <cell r="G252">
            <v>0.6</v>
          </cell>
          <cell r="H252">
            <v>7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500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14487</v>
          </cell>
          <cell r="AC252">
            <v>14487</v>
          </cell>
        </row>
        <row r="253">
          <cell r="E253" t="str">
            <v>05807</v>
          </cell>
          <cell r="F253">
            <v>3450</v>
          </cell>
          <cell r="G253">
            <v>1.23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3450</v>
          </cell>
          <cell r="AC253">
            <v>3450</v>
          </cell>
        </row>
        <row r="254">
          <cell r="E254" t="str">
            <v>05856</v>
          </cell>
          <cell r="F254">
            <v>208</v>
          </cell>
          <cell r="G254">
            <v>0.8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208</v>
          </cell>
          <cell r="AC254">
            <v>208</v>
          </cell>
        </row>
        <row r="255">
          <cell r="E255" t="str">
            <v>05889</v>
          </cell>
          <cell r="F255">
            <v>15690</v>
          </cell>
          <cell r="G255">
            <v>0.45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15690</v>
          </cell>
          <cell r="AC255">
            <v>15690</v>
          </cell>
        </row>
        <row r="256">
          <cell r="E256" t="str">
            <v>05873</v>
          </cell>
          <cell r="F256">
            <v>10546</v>
          </cell>
          <cell r="G256">
            <v>2.2999999999999998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1500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9046</v>
          </cell>
          <cell r="AC256">
            <v>9046</v>
          </cell>
        </row>
        <row r="257">
          <cell r="E257" t="str">
            <v>05598</v>
          </cell>
          <cell r="F257">
            <v>1896</v>
          </cell>
          <cell r="G257">
            <v>6.1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1896</v>
          </cell>
          <cell r="AC257">
            <v>1896</v>
          </cell>
        </row>
        <row r="258">
          <cell r="E258" t="str">
            <v>11836</v>
          </cell>
          <cell r="F258">
            <v>173</v>
          </cell>
          <cell r="G258">
            <v>1.23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173</v>
          </cell>
          <cell r="AC258">
            <v>173</v>
          </cell>
        </row>
        <row r="259">
          <cell r="E259" t="str">
            <v>11837</v>
          </cell>
          <cell r="F259">
            <v>190</v>
          </cell>
          <cell r="G259">
            <v>1.23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20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170</v>
          </cell>
          <cell r="AC259">
            <v>170</v>
          </cell>
        </row>
        <row r="260">
          <cell r="E260" t="str">
            <v>11838</v>
          </cell>
          <cell r="F260">
            <v>71</v>
          </cell>
          <cell r="G260">
            <v>1.23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71</v>
          </cell>
          <cell r="AC260">
            <v>71</v>
          </cell>
        </row>
        <row r="261">
          <cell r="E261" t="str">
            <v>11848</v>
          </cell>
          <cell r="F261">
            <v>37</v>
          </cell>
          <cell r="G261">
            <v>1.5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37</v>
          </cell>
          <cell r="AC261">
            <v>37</v>
          </cell>
        </row>
        <row r="262">
          <cell r="E262" t="str">
            <v>17024</v>
          </cell>
          <cell r="F262">
            <v>109</v>
          </cell>
          <cell r="G262">
            <v>1.5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24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85</v>
          </cell>
          <cell r="AC262">
            <v>85</v>
          </cell>
        </row>
        <row r="263">
          <cell r="E263" t="str">
            <v>11851</v>
          </cell>
          <cell r="F263">
            <v>49</v>
          </cell>
          <cell r="G263">
            <v>1.5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49</v>
          </cell>
          <cell r="AC263">
            <v>49</v>
          </cell>
        </row>
        <row r="264">
          <cell r="E264" t="str">
            <v>17072</v>
          </cell>
          <cell r="F264">
            <v>94</v>
          </cell>
          <cell r="G264">
            <v>1.6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94</v>
          </cell>
          <cell r="AC264">
            <v>94</v>
          </cell>
        </row>
        <row r="265">
          <cell r="E265" t="str">
            <v>11871</v>
          </cell>
          <cell r="F265">
            <v>596</v>
          </cell>
          <cell r="G265">
            <v>1.6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596</v>
          </cell>
          <cell r="AC265">
            <v>596</v>
          </cell>
        </row>
        <row r="266">
          <cell r="E266" t="str">
            <v>17074</v>
          </cell>
          <cell r="F266">
            <v>769</v>
          </cell>
          <cell r="G266">
            <v>1.6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769</v>
          </cell>
          <cell r="AC266">
            <v>769</v>
          </cell>
        </row>
        <row r="267">
          <cell r="E267" t="str">
            <v>17071</v>
          </cell>
          <cell r="F267">
            <v>127</v>
          </cell>
          <cell r="G267">
            <v>1.61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127</v>
          </cell>
          <cell r="AC267">
            <v>127</v>
          </cell>
        </row>
        <row r="268">
          <cell r="E268" t="str">
            <v>17027</v>
          </cell>
          <cell r="F268">
            <v>45</v>
          </cell>
          <cell r="G268">
            <v>2.4500000000000002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10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35</v>
          </cell>
          <cell r="AC268">
            <v>35</v>
          </cell>
        </row>
        <row r="269">
          <cell r="E269" t="str">
            <v>17028</v>
          </cell>
          <cell r="F269">
            <v>16</v>
          </cell>
          <cell r="G269">
            <v>2.2599999999999998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16</v>
          </cell>
          <cell r="AC269">
            <v>16</v>
          </cell>
        </row>
        <row r="270">
          <cell r="E270" t="str">
            <v>17029</v>
          </cell>
          <cell r="F270">
            <v>200</v>
          </cell>
          <cell r="G270">
            <v>2.2000000000000002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30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170</v>
          </cell>
          <cell r="AC270">
            <v>170</v>
          </cell>
        </row>
        <row r="271">
          <cell r="E271" t="str">
            <v>17026</v>
          </cell>
          <cell r="F271">
            <v>11</v>
          </cell>
          <cell r="G271">
            <v>3.29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11</v>
          </cell>
          <cell r="AC271">
            <v>11</v>
          </cell>
        </row>
        <row r="272">
          <cell r="E272" t="str">
            <v>11887</v>
          </cell>
          <cell r="F272">
            <v>35</v>
          </cell>
          <cell r="G272">
            <v>1.2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35</v>
          </cell>
          <cell r="AC272">
            <v>35</v>
          </cell>
        </row>
        <row r="273">
          <cell r="E273" t="str">
            <v>11888</v>
          </cell>
          <cell r="F273">
            <v>138</v>
          </cell>
          <cell r="G273">
            <v>1.2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138</v>
          </cell>
          <cell r="AC273">
            <v>138</v>
          </cell>
        </row>
        <row r="274">
          <cell r="E274" t="str">
            <v>11889</v>
          </cell>
          <cell r="F274">
            <v>22</v>
          </cell>
          <cell r="G274">
            <v>1.2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22</v>
          </cell>
          <cell r="AC274">
            <v>22</v>
          </cell>
        </row>
        <row r="275">
          <cell r="E275" t="str">
            <v>08170</v>
          </cell>
          <cell r="F275">
            <v>170</v>
          </cell>
          <cell r="G275">
            <v>86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170</v>
          </cell>
          <cell r="AC275">
            <v>170</v>
          </cell>
        </row>
        <row r="276">
          <cell r="E276" t="str">
            <v>08172</v>
          </cell>
          <cell r="F276">
            <v>65</v>
          </cell>
          <cell r="G276">
            <v>58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65</v>
          </cell>
          <cell r="AC276">
            <v>65</v>
          </cell>
        </row>
        <row r="277">
          <cell r="E277" t="str">
            <v>05964</v>
          </cell>
          <cell r="F277">
            <v>412</v>
          </cell>
          <cell r="G277">
            <v>5.6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100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312</v>
          </cell>
          <cell r="AC277">
            <v>312</v>
          </cell>
        </row>
        <row r="278">
          <cell r="E278" t="str">
            <v>05986</v>
          </cell>
          <cell r="F278">
            <v>46754</v>
          </cell>
          <cell r="G278">
            <v>1.1000000000000001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2000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44754</v>
          </cell>
          <cell r="AC278">
            <v>44754</v>
          </cell>
        </row>
        <row r="279">
          <cell r="E279" t="str">
            <v>06002</v>
          </cell>
          <cell r="F279">
            <v>100300</v>
          </cell>
          <cell r="G279">
            <v>0.06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6000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94300</v>
          </cell>
          <cell r="AC279">
            <v>94300</v>
          </cell>
        </row>
        <row r="280">
          <cell r="E280" t="str">
            <v>03515</v>
          </cell>
          <cell r="F280">
            <v>326500</v>
          </cell>
          <cell r="G280">
            <v>0.1</v>
          </cell>
          <cell r="H280">
            <v>4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32800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293704</v>
          </cell>
          <cell r="AC280">
            <v>293704</v>
          </cell>
        </row>
        <row r="281">
          <cell r="E281" t="str">
            <v>12016</v>
          </cell>
          <cell r="F281">
            <v>2362</v>
          </cell>
          <cell r="G281">
            <v>3.4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240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2122</v>
          </cell>
          <cell r="AC281">
            <v>2122</v>
          </cell>
        </row>
        <row r="282">
          <cell r="E282" t="str">
            <v>12024</v>
          </cell>
          <cell r="F282">
            <v>1269</v>
          </cell>
          <cell r="G282">
            <v>3.5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240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1029</v>
          </cell>
          <cell r="AC282">
            <v>1029</v>
          </cell>
        </row>
        <row r="283">
          <cell r="E283" t="str">
            <v>12030</v>
          </cell>
          <cell r="F283">
            <v>170</v>
          </cell>
          <cell r="G283">
            <v>3.5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48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122</v>
          </cell>
          <cell r="AC283">
            <v>122</v>
          </cell>
        </row>
        <row r="284">
          <cell r="E284" t="str">
            <v>12202</v>
          </cell>
          <cell r="F284">
            <v>324</v>
          </cell>
          <cell r="G284">
            <v>3.5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324</v>
          </cell>
          <cell r="AC284">
            <v>324</v>
          </cell>
        </row>
        <row r="285">
          <cell r="E285" t="str">
            <v>12206</v>
          </cell>
          <cell r="F285">
            <v>870</v>
          </cell>
          <cell r="G285">
            <v>3.5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870</v>
          </cell>
          <cell r="AC285">
            <v>870</v>
          </cell>
        </row>
        <row r="286">
          <cell r="E286" t="str">
            <v>12402</v>
          </cell>
          <cell r="F286">
            <v>226</v>
          </cell>
          <cell r="G286">
            <v>3.4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226</v>
          </cell>
          <cell r="AC286">
            <v>226</v>
          </cell>
        </row>
        <row r="287">
          <cell r="E287" t="str">
            <v>12407</v>
          </cell>
          <cell r="F287">
            <v>1731</v>
          </cell>
          <cell r="G287">
            <v>3.4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120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8</v>
          </cell>
          <cell r="AB287">
            <v>1603</v>
          </cell>
          <cell r="AC287">
            <v>1603</v>
          </cell>
        </row>
        <row r="288">
          <cell r="E288" t="str">
            <v>12415</v>
          </cell>
          <cell r="F288">
            <v>654</v>
          </cell>
          <cell r="G288">
            <v>3.5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120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534</v>
          </cell>
          <cell r="AC288">
            <v>534</v>
          </cell>
        </row>
        <row r="289">
          <cell r="E289" t="str">
            <v>12428</v>
          </cell>
          <cell r="F289">
            <v>2852</v>
          </cell>
          <cell r="G289">
            <v>3.5</v>
          </cell>
          <cell r="H289">
            <v>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240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2620</v>
          </cell>
          <cell r="AC289">
            <v>2620</v>
          </cell>
        </row>
        <row r="290">
          <cell r="E290" t="str">
            <v>12490</v>
          </cell>
          <cell r="F290">
            <v>666</v>
          </cell>
          <cell r="G290">
            <v>1.61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108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558</v>
          </cell>
          <cell r="AC290">
            <v>558</v>
          </cell>
        </row>
        <row r="291">
          <cell r="E291" t="str">
            <v>12491</v>
          </cell>
          <cell r="F291">
            <v>12</v>
          </cell>
          <cell r="G291">
            <v>1.61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12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</row>
        <row r="292">
          <cell r="E292" t="str">
            <v>06111</v>
          </cell>
          <cell r="F292">
            <v>3039</v>
          </cell>
          <cell r="G292">
            <v>4.8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302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2737</v>
          </cell>
          <cell r="AC292">
            <v>2737</v>
          </cell>
        </row>
        <row r="293">
          <cell r="E293" t="str">
            <v>06188</v>
          </cell>
          <cell r="F293">
            <v>250</v>
          </cell>
          <cell r="G293">
            <v>40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250</v>
          </cell>
          <cell r="AC293">
            <v>250</v>
          </cell>
        </row>
        <row r="294">
          <cell r="E294" t="str">
            <v>19479</v>
          </cell>
          <cell r="F294">
            <v>70</v>
          </cell>
          <cell r="G294">
            <v>19.84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70</v>
          </cell>
          <cell r="AC294">
            <v>70</v>
          </cell>
        </row>
        <row r="295">
          <cell r="E295" t="str">
            <v>06377</v>
          </cell>
          <cell r="F295">
            <v>10</v>
          </cell>
          <cell r="G295">
            <v>41.11</v>
          </cell>
          <cell r="H295">
            <v>455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150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315</v>
          </cell>
          <cell r="AC295">
            <v>315</v>
          </cell>
        </row>
        <row r="296">
          <cell r="E296" t="str">
            <v>06394</v>
          </cell>
          <cell r="F296">
            <v>100</v>
          </cell>
          <cell r="G296">
            <v>59.62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100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</row>
        <row r="297">
          <cell r="E297" t="str">
            <v>06438</v>
          </cell>
          <cell r="F297">
            <v>545</v>
          </cell>
          <cell r="G297">
            <v>27.67</v>
          </cell>
          <cell r="H297">
            <v>500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200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845</v>
          </cell>
          <cell r="AC297">
            <v>845</v>
          </cell>
        </row>
        <row r="298">
          <cell r="E298" t="str">
            <v>18027</v>
          </cell>
          <cell r="F298">
            <v>614</v>
          </cell>
          <cell r="G298">
            <v>5.69</v>
          </cell>
          <cell r="H298">
            <v>1264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100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1778</v>
          </cell>
          <cell r="AC298">
            <v>1778</v>
          </cell>
        </row>
        <row r="299">
          <cell r="E299" t="str">
            <v>06398</v>
          </cell>
          <cell r="F299">
            <v>7</v>
          </cell>
          <cell r="G299">
            <v>16.510000000000002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7</v>
          </cell>
          <cell r="AC299">
            <v>7</v>
          </cell>
        </row>
        <row r="300">
          <cell r="E300" t="str">
            <v>06404</v>
          </cell>
          <cell r="F300">
            <v>700</v>
          </cell>
          <cell r="G300">
            <v>15.75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700</v>
          </cell>
          <cell r="AC300">
            <v>700</v>
          </cell>
        </row>
        <row r="301">
          <cell r="E301" t="str">
            <v>13005</v>
          </cell>
          <cell r="F301">
            <v>20</v>
          </cell>
          <cell r="G301">
            <v>10.41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20</v>
          </cell>
          <cell r="AC301">
            <v>20</v>
          </cell>
        </row>
        <row r="302">
          <cell r="E302" t="str">
            <v>06420</v>
          </cell>
          <cell r="F302">
            <v>4413</v>
          </cell>
          <cell r="G302">
            <v>3.34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580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3833</v>
          </cell>
          <cell r="AC302">
            <v>3833</v>
          </cell>
        </row>
        <row r="303">
          <cell r="E303" t="str">
            <v>06435</v>
          </cell>
          <cell r="F303">
            <v>2566</v>
          </cell>
          <cell r="G303">
            <v>4.8499999999999996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150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2416</v>
          </cell>
          <cell r="AC303">
            <v>2416</v>
          </cell>
        </row>
        <row r="304">
          <cell r="E304" t="str">
            <v>18331</v>
          </cell>
          <cell r="F304">
            <v>1440</v>
          </cell>
          <cell r="G304">
            <v>22.2</v>
          </cell>
          <cell r="H304">
            <v>6563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1950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6053</v>
          </cell>
          <cell r="AC304">
            <v>6053</v>
          </cell>
        </row>
        <row r="305">
          <cell r="E305" t="str">
            <v>06432</v>
          </cell>
          <cell r="F305">
            <v>2754</v>
          </cell>
          <cell r="G305">
            <v>2.48</v>
          </cell>
          <cell r="H305">
            <v>1898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50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4602</v>
          </cell>
          <cell r="AC305">
            <v>4602</v>
          </cell>
        </row>
        <row r="306">
          <cell r="E306" t="str">
            <v>06431</v>
          </cell>
          <cell r="F306">
            <v>0</v>
          </cell>
          <cell r="G306">
            <v>3.27</v>
          </cell>
          <cell r="H306">
            <v>15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15</v>
          </cell>
          <cell r="AC306">
            <v>15</v>
          </cell>
        </row>
        <row r="307">
          <cell r="E307" t="str">
            <v>06388</v>
          </cell>
          <cell r="F307">
            <v>1365</v>
          </cell>
          <cell r="G307">
            <v>8.51</v>
          </cell>
          <cell r="H307">
            <v>3200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60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4505</v>
          </cell>
          <cell r="AC307">
            <v>4505</v>
          </cell>
        </row>
        <row r="308">
          <cell r="E308" t="str">
            <v>06386</v>
          </cell>
          <cell r="F308">
            <v>5596</v>
          </cell>
          <cell r="G308">
            <v>1.03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820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4776</v>
          </cell>
          <cell r="AC308">
            <v>4776</v>
          </cell>
        </row>
        <row r="309">
          <cell r="E309" t="str">
            <v>17734</v>
          </cell>
          <cell r="F309">
            <v>1650</v>
          </cell>
          <cell r="G309">
            <v>9.41</v>
          </cell>
          <cell r="H309">
            <v>16307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4400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13557</v>
          </cell>
          <cell r="AC309">
            <v>13557</v>
          </cell>
        </row>
        <row r="310">
          <cell r="E310" t="str">
            <v>20391</v>
          </cell>
          <cell r="F310">
            <v>923</v>
          </cell>
          <cell r="G310">
            <v>90.5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30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893</v>
          </cell>
          <cell r="AC310">
            <v>893</v>
          </cell>
        </row>
        <row r="311">
          <cell r="E311" t="str">
            <v>06466</v>
          </cell>
          <cell r="F311">
            <v>22000</v>
          </cell>
          <cell r="G311">
            <v>0.87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22000</v>
          </cell>
          <cell r="AC311">
            <v>22000</v>
          </cell>
        </row>
        <row r="312">
          <cell r="E312" t="str">
            <v>12785</v>
          </cell>
          <cell r="F312">
            <v>55500</v>
          </cell>
          <cell r="G312">
            <v>0.25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55500</v>
          </cell>
          <cell r="AC312">
            <v>55500</v>
          </cell>
        </row>
        <row r="313">
          <cell r="E313" t="str">
            <v>12804</v>
          </cell>
          <cell r="F313">
            <v>1342</v>
          </cell>
          <cell r="G313">
            <v>0.73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54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1288</v>
          </cell>
          <cell r="AC313">
            <v>1288</v>
          </cell>
        </row>
        <row r="314">
          <cell r="E314" t="str">
            <v>12806</v>
          </cell>
          <cell r="F314">
            <v>4444</v>
          </cell>
          <cell r="G314">
            <v>1.35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150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4294</v>
          </cell>
          <cell r="AC314">
            <v>4294</v>
          </cell>
        </row>
        <row r="315">
          <cell r="E315" t="str">
            <v>12808</v>
          </cell>
          <cell r="F315">
            <v>84</v>
          </cell>
          <cell r="G315">
            <v>1.8</v>
          </cell>
          <cell r="H315">
            <v>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25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60</v>
          </cell>
          <cell r="AC315">
            <v>60</v>
          </cell>
        </row>
        <row r="316">
          <cell r="E316" t="str">
            <v>02486</v>
          </cell>
          <cell r="F316">
            <v>1</v>
          </cell>
          <cell r="G316">
            <v>1.58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1</v>
          </cell>
          <cell r="AC316">
            <v>1</v>
          </cell>
        </row>
        <row r="317">
          <cell r="E317" t="str">
            <v>06502</v>
          </cell>
          <cell r="F317">
            <v>2400</v>
          </cell>
          <cell r="G317">
            <v>0.2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2400</v>
          </cell>
          <cell r="AC317">
            <v>2400</v>
          </cell>
        </row>
        <row r="318">
          <cell r="E318" t="str">
            <v>18077</v>
          </cell>
          <cell r="F318">
            <v>15</v>
          </cell>
          <cell r="G318">
            <v>15.4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15</v>
          </cell>
          <cell r="AC318">
            <v>15</v>
          </cell>
        </row>
        <row r="319">
          <cell r="E319" t="str">
            <v>12836</v>
          </cell>
          <cell r="F319">
            <v>211</v>
          </cell>
          <cell r="G319">
            <v>17.8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211</v>
          </cell>
          <cell r="AC319">
            <v>211</v>
          </cell>
        </row>
        <row r="320">
          <cell r="E320" t="str">
            <v>03226</v>
          </cell>
          <cell r="F320">
            <v>9660</v>
          </cell>
          <cell r="G320">
            <v>0.53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7020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2640</v>
          </cell>
          <cell r="AC320">
            <v>2640</v>
          </cell>
        </row>
        <row r="321">
          <cell r="E321" t="str">
            <v>06572</v>
          </cell>
          <cell r="F321">
            <v>417</v>
          </cell>
          <cell r="G321">
            <v>0.27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417</v>
          </cell>
          <cell r="AC321">
            <v>417</v>
          </cell>
        </row>
        <row r="322">
          <cell r="E322" t="str">
            <v>06573</v>
          </cell>
          <cell r="F322">
            <v>130</v>
          </cell>
          <cell r="G322">
            <v>0.49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130</v>
          </cell>
          <cell r="AC322">
            <v>130</v>
          </cell>
        </row>
        <row r="323"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DI FEB2012"/>
    </sheetNames>
    <sheetDataSet>
      <sheetData sheetId="0">
        <row r="2">
          <cell r="E2" t="str">
            <v>00004</v>
          </cell>
          <cell r="F2">
            <v>1826</v>
          </cell>
          <cell r="G2">
            <v>0.48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1826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1826</v>
          </cell>
        </row>
        <row r="3">
          <cell r="E3" t="str">
            <v>00143</v>
          </cell>
          <cell r="F3">
            <v>18300</v>
          </cell>
          <cell r="G3">
            <v>0.08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3770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14530</v>
          </cell>
          <cell r="AC3">
            <v>14530</v>
          </cell>
          <cell r="AD3">
            <v>0</v>
          </cell>
          <cell r="AE3">
            <v>3770</v>
          </cell>
        </row>
        <row r="4">
          <cell r="E4" t="str">
            <v>00091</v>
          </cell>
          <cell r="F4">
            <v>56500</v>
          </cell>
          <cell r="G4">
            <v>0.03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15000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41500</v>
          </cell>
          <cell r="AC4">
            <v>41500</v>
          </cell>
          <cell r="AD4">
            <v>0</v>
          </cell>
          <cell r="AE4">
            <v>15000</v>
          </cell>
        </row>
        <row r="5">
          <cell r="E5" t="str">
            <v>00095</v>
          </cell>
          <cell r="F5">
            <v>500</v>
          </cell>
          <cell r="G5">
            <v>0.14000000000000001</v>
          </cell>
          <cell r="H5">
            <v>0</v>
          </cell>
          <cell r="I5">
            <v>385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885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885</v>
          </cell>
        </row>
        <row r="6">
          <cell r="E6" t="str">
            <v>03513</v>
          </cell>
          <cell r="F6">
            <v>1338300</v>
          </cell>
          <cell r="G6">
            <v>0.1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184300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1154000</v>
          </cell>
          <cell r="AC6">
            <v>1154000</v>
          </cell>
          <cell r="AD6">
            <v>0</v>
          </cell>
          <cell r="AE6">
            <v>184300</v>
          </cell>
        </row>
        <row r="7">
          <cell r="E7" t="str">
            <v>00200</v>
          </cell>
          <cell r="F7">
            <v>11300</v>
          </cell>
          <cell r="G7">
            <v>0.02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3300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8000</v>
          </cell>
          <cell r="AC7">
            <v>8000</v>
          </cell>
          <cell r="AD7">
            <v>0</v>
          </cell>
          <cell r="AE7">
            <v>3300</v>
          </cell>
        </row>
        <row r="8">
          <cell r="E8" t="str">
            <v>17581</v>
          </cell>
          <cell r="F8">
            <v>1044</v>
          </cell>
          <cell r="G8">
            <v>5.54</v>
          </cell>
          <cell r="H8">
            <v>1000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200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1844</v>
          </cell>
          <cell r="AC8">
            <v>1844</v>
          </cell>
          <cell r="AD8">
            <v>0</v>
          </cell>
          <cell r="AE8">
            <v>200</v>
          </cell>
        </row>
        <row r="9">
          <cell r="E9" t="str">
            <v>10051</v>
          </cell>
          <cell r="F9">
            <v>81</v>
          </cell>
          <cell r="G9">
            <v>7.65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74</v>
          </cell>
          <cell r="AC9">
            <v>74</v>
          </cell>
          <cell r="AD9">
            <v>0</v>
          </cell>
          <cell r="AE9">
            <v>7</v>
          </cell>
        </row>
        <row r="10">
          <cell r="E10" t="str">
            <v>15034</v>
          </cell>
          <cell r="F10">
            <v>228</v>
          </cell>
          <cell r="G10">
            <v>3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52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176</v>
          </cell>
          <cell r="AC10">
            <v>176</v>
          </cell>
          <cell r="AD10">
            <v>0</v>
          </cell>
          <cell r="AE10">
            <v>52</v>
          </cell>
        </row>
        <row r="11">
          <cell r="E11" t="str">
            <v>10142</v>
          </cell>
          <cell r="F11">
            <v>1215</v>
          </cell>
          <cell r="G11">
            <v>0.25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550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665</v>
          </cell>
          <cell r="AC11">
            <v>665</v>
          </cell>
          <cell r="AD11">
            <v>0</v>
          </cell>
          <cell r="AE11">
            <v>550</v>
          </cell>
        </row>
        <row r="12">
          <cell r="E12" t="str">
            <v>10143</v>
          </cell>
          <cell r="F12">
            <v>2489</v>
          </cell>
          <cell r="G12">
            <v>0.25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1200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1289</v>
          </cell>
          <cell r="AC12">
            <v>1289</v>
          </cell>
          <cell r="AD12">
            <v>0</v>
          </cell>
          <cell r="AE12">
            <v>1200</v>
          </cell>
        </row>
        <row r="13">
          <cell r="E13" t="str">
            <v>10145</v>
          </cell>
          <cell r="F13">
            <v>1090</v>
          </cell>
          <cell r="G13">
            <v>0.08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320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770</v>
          </cell>
          <cell r="AC13">
            <v>770</v>
          </cell>
          <cell r="AD13">
            <v>0</v>
          </cell>
          <cell r="AE13">
            <v>320</v>
          </cell>
        </row>
        <row r="14">
          <cell r="E14" t="str">
            <v>10151</v>
          </cell>
          <cell r="F14">
            <v>37949</v>
          </cell>
          <cell r="G14">
            <v>0.08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2850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35099</v>
          </cell>
          <cell r="AC14">
            <v>35099</v>
          </cell>
          <cell r="AD14">
            <v>0</v>
          </cell>
          <cell r="AE14">
            <v>2850</v>
          </cell>
        </row>
        <row r="15">
          <cell r="E15" t="str">
            <v>15156</v>
          </cell>
          <cell r="F15">
            <v>7555</v>
          </cell>
          <cell r="G15">
            <v>0.05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100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7455</v>
          </cell>
          <cell r="AC15">
            <v>7455</v>
          </cell>
          <cell r="AD15">
            <v>0</v>
          </cell>
          <cell r="AE15">
            <v>100</v>
          </cell>
        </row>
        <row r="16">
          <cell r="E16" t="str">
            <v>10155</v>
          </cell>
          <cell r="F16">
            <v>630</v>
          </cell>
          <cell r="G16">
            <v>7.0000000000000007E-2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630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630</v>
          </cell>
        </row>
        <row r="17">
          <cell r="E17" t="str">
            <v>10158</v>
          </cell>
          <cell r="F17">
            <v>1483</v>
          </cell>
          <cell r="G17">
            <v>7.0000000000000007E-2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935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548</v>
          </cell>
          <cell r="AC17">
            <v>548</v>
          </cell>
          <cell r="AD17">
            <v>0</v>
          </cell>
          <cell r="AE17">
            <v>935</v>
          </cell>
        </row>
        <row r="18">
          <cell r="E18" t="str">
            <v>00259</v>
          </cell>
          <cell r="F18">
            <v>7226</v>
          </cell>
          <cell r="G18">
            <v>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2770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4456</v>
          </cell>
          <cell r="AC18">
            <v>4456</v>
          </cell>
          <cell r="AD18">
            <v>0</v>
          </cell>
          <cell r="AE18">
            <v>2770</v>
          </cell>
        </row>
        <row r="19">
          <cell r="E19" t="str">
            <v>00269</v>
          </cell>
          <cell r="F19">
            <v>120400</v>
          </cell>
          <cell r="G19">
            <v>7.0000000000000007E-2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11520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108880</v>
          </cell>
          <cell r="AC19">
            <v>108880</v>
          </cell>
          <cell r="AD19">
            <v>0</v>
          </cell>
          <cell r="AE19">
            <v>11520</v>
          </cell>
        </row>
        <row r="20">
          <cell r="E20" t="str">
            <v>10221</v>
          </cell>
          <cell r="F20">
            <v>231</v>
          </cell>
          <cell r="G20">
            <v>5.3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177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54</v>
          </cell>
          <cell r="AC20">
            <v>54</v>
          </cell>
          <cell r="AD20">
            <v>0</v>
          </cell>
          <cell r="AE20">
            <v>177</v>
          </cell>
        </row>
        <row r="21">
          <cell r="E21" t="str">
            <v>10222</v>
          </cell>
          <cell r="F21">
            <v>49</v>
          </cell>
          <cell r="G21">
            <v>0.87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49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49</v>
          </cell>
        </row>
        <row r="22">
          <cell r="E22" t="str">
            <v>10237</v>
          </cell>
          <cell r="F22">
            <v>7</v>
          </cell>
          <cell r="G22">
            <v>9.2799999999999994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5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2</v>
          </cell>
          <cell r="AC22">
            <v>2</v>
          </cell>
          <cell r="AD22">
            <v>0</v>
          </cell>
          <cell r="AE22">
            <v>5</v>
          </cell>
        </row>
        <row r="23">
          <cell r="E23" t="str">
            <v>10244</v>
          </cell>
          <cell r="F23">
            <v>2879</v>
          </cell>
          <cell r="G23">
            <v>4.3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163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2716</v>
          </cell>
          <cell r="AC23">
            <v>2716</v>
          </cell>
          <cell r="AD23">
            <v>0</v>
          </cell>
          <cell r="AE23">
            <v>163</v>
          </cell>
        </row>
        <row r="24">
          <cell r="E24" t="str">
            <v>10248</v>
          </cell>
          <cell r="F24">
            <v>2456</v>
          </cell>
          <cell r="G24">
            <v>2.6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110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2346</v>
          </cell>
          <cell r="AC24">
            <v>2346</v>
          </cell>
          <cell r="AD24">
            <v>0</v>
          </cell>
          <cell r="AE24">
            <v>110</v>
          </cell>
        </row>
        <row r="25">
          <cell r="E25" t="str">
            <v>10249</v>
          </cell>
          <cell r="F25">
            <v>1305</v>
          </cell>
          <cell r="G25">
            <v>15.4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192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1113</v>
          </cell>
          <cell r="AC25">
            <v>1113</v>
          </cell>
          <cell r="AD25">
            <v>0</v>
          </cell>
          <cell r="AE25">
            <v>192</v>
          </cell>
        </row>
        <row r="26">
          <cell r="E26" t="str">
            <v>00389</v>
          </cell>
          <cell r="F26">
            <v>1700</v>
          </cell>
          <cell r="G26">
            <v>0.04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1700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1700</v>
          </cell>
        </row>
        <row r="27">
          <cell r="E27" t="str">
            <v>00393</v>
          </cell>
          <cell r="F27">
            <v>22080</v>
          </cell>
          <cell r="G27">
            <v>0.02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2950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19130</v>
          </cell>
          <cell r="AC27">
            <v>19130</v>
          </cell>
          <cell r="AD27">
            <v>0</v>
          </cell>
          <cell r="AE27">
            <v>2950</v>
          </cell>
        </row>
        <row r="28">
          <cell r="E28" t="str">
            <v>18091</v>
          </cell>
          <cell r="F28">
            <v>18400</v>
          </cell>
          <cell r="G28">
            <v>2.2999999999999998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2647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15753</v>
          </cell>
          <cell r="AC28">
            <v>15753</v>
          </cell>
          <cell r="AD28">
            <v>0</v>
          </cell>
          <cell r="AE28">
            <v>2647</v>
          </cell>
        </row>
        <row r="29">
          <cell r="E29" t="str">
            <v>00620</v>
          </cell>
          <cell r="F29">
            <v>420</v>
          </cell>
          <cell r="G29">
            <v>19.09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270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150</v>
          </cell>
          <cell r="AC29">
            <v>150</v>
          </cell>
          <cell r="AD29">
            <v>0</v>
          </cell>
          <cell r="AE29">
            <v>270</v>
          </cell>
        </row>
        <row r="30">
          <cell r="E30" t="str">
            <v>00625</v>
          </cell>
          <cell r="F30">
            <v>550</v>
          </cell>
          <cell r="G30">
            <v>0.5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550</v>
          </cell>
          <cell r="AC30">
            <v>550</v>
          </cell>
          <cell r="AD30">
            <v>0</v>
          </cell>
          <cell r="AE30">
            <v>0</v>
          </cell>
        </row>
        <row r="31">
          <cell r="E31" t="str">
            <v>00627</v>
          </cell>
          <cell r="F31">
            <v>280</v>
          </cell>
          <cell r="G31">
            <v>0.8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200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80</v>
          </cell>
          <cell r="AC31">
            <v>80</v>
          </cell>
          <cell r="AD31">
            <v>0</v>
          </cell>
          <cell r="AE31">
            <v>200</v>
          </cell>
        </row>
        <row r="32">
          <cell r="E32" t="str">
            <v>00662</v>
          </cell>
          <cell r="F32">
            <v>68</v>
          </cell>
          <cell r="G32">
            <v>1.4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13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55</v>
          </cell>
          <cell r="AC32">
            <v>55</v>
          </cell>
          <cell r="AD32">
            <v>0</v>
          </cell>
          <cell r="AE32">
            <v>13</v>
          </cell>
        </row>
        <row r="33">
          <cell r="E33" t="str">
            <v>00725</v>
          </cell>
          <cell r="F33">
            <v>713</v>
          </cell>
          <cell r="G33">
            <v>6.5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54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659</v>
          </cell>
          <cell r="AC33">
            <v>659</v>
          </cell>
          <cell r="AD33">
            <v>0</v>
          </cell>
          <cell r="AE33">
            <v>54</v>
          </cell>
        </row>
        <row r="34">
          <cell r="E34" t="str">
            <v>00750</v>
          </cell>
          <cell r="F34">
            <v>17600</v>
          </cell>
          <cell r="G34">
            <v>0.6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8000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9600</v>
          </cell>
          <cell r="AC34">
            <v>9600</v>
          </cell>
          <cell r="AD34">
            <v>0</v>
          </cell>
          <cell r="AE34">
            <v>8000</v>
          </cell>
        </row>
        <row r="35">
          <cell r="E35" t="str">
            <v>00807</v>
          </cell>
          <cell r="F35">
            <v>136200</v>
          </cell>
          <cell r="G35">
            <v>0.08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4900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131300</v>
          </cell>
          <cell r="AC35">
            <v>131300</v>
          </cell>
          <cell r="AD35">
            <v>0</v>
          </cell>
          <cell r="AE35">
            <v>4900</v>
          </cell>
        </row>
        <row r="36">
          <cell r="E36" t="str">
            <v>00786</v>
          </cell>
          <cell r="F36">
            <v>28215</v>
          </cell>
          <cell r="G36">
            <v>4.18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4450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23765</v>
          </cell>
          <cell r="AC36">
            <v>23765</v>
          </cell>
          <cell r="AD36">
            <v>0</v>
          </cell>
          <cell r="AE36">
            <v>4450</v>
          </cell>
        </row>
        <row r="37">
          <cell r="E37" t="str">
            <v>00808</v>
          </cell>
          <cell r="F37">
            <v>884905</v>
          </cell>
          <cell r="G37">
            <v>0.12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50300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834605</v>
          </cell>
          <cell r="AC37">
            <v>834605</v>
          </cell>
          <cell r="AD37">
            <v>0</v>
          </cell>
          <cell r="AE37">
            <v>50300</v>
          </cell>
        </row>
        <row r="38">
          <cell r="E38" t="str">
            <v>18155</v>
          </cell>
          <cell r="F38">
            <v>15685</v>
          </cell>
          <cell r="G38">
            <v>0.85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1070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14615</v>
          </cell>
          <cell r="AC38">
            <v>14615</v>
          </cell>
          <cell r="AD38">
            <v>0</v>
          </cell>
          <cell r="AE38">
            <v>1070</v>
          </cell>
        </row>
        <row r="39">
          <cell r="E39" t="str">
            <v>22720</v>
          </cell>
          <cell r="F39">
            <v>20</v>
          </cell>
          <cell r="G39">
            <v>1370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20</v>
          </cell>
          <cell r="AC39">
            <v>20</v>
          </cell>
          <cell r="AD39">
            <v>0</v>
          </cell>
          <cell r="AE39">
            <v>0</v>
          </cell>
        </row>
        <row r="40">
          <cell r="E40" t="str">
            <v>19676</v>
          </cell>
          <cell r="F40">
            <v>330</v>
          </cell>
          <cell r="G40">
            <v>29.69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330</v>
          </cell>
          <cell r="AC40">
            <v>330</v>
          </cell>
          <cell r="AD40">
            <v>0</v>
          </cell>
          <cell r="AE40">
            <v>0</v>
          </cell>
        </row>
        <row r="41">
          <cell r="E41" t="str">
            <v>00903</v>
          </cell>
          <cell r="F41">
            <v>19400</v>
          </cell>
          <cell r="G41">
            <v>0.09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2160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17240</v>
          </cell>
          <cell r="AC41">
            <v>17240</v>
          </cell>
          <cell r="AD41">
            <v>0</v>
          </cell>
          <cell r="AE41">
            <v>2160</v>
          </cell>
        </row>
        <row r="42">
          <cell r="E42" t="str">
            <v>00910</v>
          </cell>
          <cell r="F42">
            <v>6687</v>
          </cell>
          <cell r="G42">
            <v>0.3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1535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5152</v>
          </cell>
          <cell r="AC42">
            <v>5152</v>
          </cell>
          <cell r="AD42">
            <v>0</v>
          </cell>
          <cell r="AE42">
            <v>1535</v>
          </cell>
        </row>
        <row r="43">
          <cell r="E43" t="str">
            <v>00909</v>
          </cell>
          <cell r="F43">
            <v>700</v>
          </cell>
          <cell r="G43">
            <v>0.25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700</v>
          </cell>
          <cell r="AC43">
            <v>700</v>
          </cell>
          <cell r="AD43">
            <v>0</v>
          </cell>
          <cell r="AE43">
            <v>0</v>
          </cell>
        </row>
        <row r="44">
          <cell r="E44" t="str">
            <v>00947</v>
          </cell>
          <cell r="F44">
            <v>13740</v>
          </cell>
          <cell r="G44">
            <v>0.6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396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13344</v>
          </cell>
          <cell r="AC44">
            <v>13344</v>
          </cell>
          <cell r="AD44">
            <v>0</v>
          </cell>
          <cell r="AE44">
            <v>396</v>
          </cell>
        </row>
        <row r="45">
          <cell r="E45" t="str">
            <v>10325</v>
          </cell>
          <cell r="F45">
            <v>95800</v>
          </cell>
          <cell r="G45">
            <v>7.0000000000000007E-2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27300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68500</v>
          </cell>
          <cell r="AC45">
            <v>68500</v>
          </cell>
          <cell r="AD45">
            <v>0</v>
          </cell>
          <cell r="AE45">
            <v>27300</v>
          </cell>
        </row>
        <row r="46">
          <cell r="E46" t="str">
            <v>10326</v>
          </cell>
          <cell r="F46">
            <v>101700</v>
          </cell>
          <cell r="G46">
            <v>7.0000000000000007E-2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13500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88200</v>
          </cell>
          <cell r="AC46">
            <v>88200</v>
          </cell>
          <cell r="AD46">
            <v>0</v>
          </cell>
          <cell r="AE46">
            <v>13500</v>
          </cell>
        </row>
        <row r="47">
          <cell r="E47" t="str">
            <v>01029</v>
          </cell>
          <cell r="F47">
            <v>9004</v>
          </cell>
          <cell r="G47">
            <v>0.6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5350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3654</v>
          </cell>
          <cell r="AC47">
            <v>3654</v>
          </cell>
          <cell r="AD47">
            <v>0</v>
          </cell>
          <cell r="AE47">
            <v>5350</v>
          </cell>
        </row>
        <row r="48">
          <cell r="E48" t="str">
            <v>01032</v>
          </cell>
          <cell r="F48">
            <v>9630</v>
          </cell>
          <cell r="G48">
            <v>0.5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182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9448</v>
          </cell>
          <cell r="AC48">
            <v>9448</v>
          </cell>
          <cell r="AD48">
            <v>0</v>
          </cell>
          <cell r="AE48">
            <v>182</v>
          </cell>
        </row>
        <row r="49">
          <cell r="E49" t="str">
            <v>18153</v>
          </cell>
          <cell r="F49">
            <v>16627</v>
          </cell>
          <cell r="G49">
            <v>0.6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1095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15532</v>
          </cell>
          <cell r="AC49">
            <v>15532</v>
          </cell>
          <cell r="AD49">
            <v>0</v>
          </cell>
          <cell r="AE49">
            <v>1095</v>
          </cell>
        </row>
        <row r="50">
          <cell r="E50" t="str">
            <v>18048</v>
          </cell>
          <cell r="F50">
            <v>0</v>
          </cell>
          <cell r="G50">
            <v>2</v>
          </cell>
          <cell r="H50">
            <v>390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390</v>
          </cell>
          <cell r="AC50">
            <v>390</v>
          </cell>
          <cell r="AD50">
            <v>0</v>
          </cell>
          <cell r="AE50">
            <v>0</v>
          </cell>
        </row>
        <row r="51">
          <cell r="E51" t="str">
            <v>01053</v>
          </cell>
          <cell r="F51">
            <v>4342</v>
          </cell>
          <cell r="G51">
            <v>2.1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1012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3330</v>
          </cell>
          <cell r="AC51">
            <v>3330</v>
          </cell>
          <cell r="AD51">
            <v>0</v>
          </cell>
          <cell r="AE51">
            <v>1012</v>
          </cell>
        </row>
        <row r="52">
          <cell r="E52" t="str">
            <v>01243</v>
          </cell>
          <cell r="F52">
            <v>3202</v>
          </cell>
          <cell r="G52">
            <v>0.05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100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3102</v>
          </cell>
          <cell r="AC52">
            <v>3102</v>
          </cell>
          <cell r="AD52">
            <v>0</v>
          </cell>
          <cell r="AE52">
            <v>100</v>
          </cell>
        </row>
        <row r="53">
          <cell r="E53" t="str">
            <v>01256</v>
          </cell>
          <cell r="F53">
            <v>754</v>
          </cell>
          <cell r="G53">
            <v>2.1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329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425</v>
          </cell>
          <cell r="AC53">
            <v>425</v>
          </cell>
          <cell r="AD53">
            <v>0</v>
          </cell>
          <cell r="AE53">
            <v>329</v>
          </cell>
        </row>
        <row r="54">
          <cell r="E54" t="str">
            <v>15259</v>
          </cell>
          <cell r="F54">
            <v>217</v>
          </cell>
          <cell r="G54">
            <v>1.9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136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81</v>
          </cell>
          <cell r="AC54">
            <v>81</v>
          </cell>
          <cell r="AD54">
            <v>0</v>
          </cell>
          <cell r="AE54">
            <v>136</v>
          </cell>
        </row>
        <row r="55">
          <cell r="E55" t="str">
            <v>10355</v>
          </cell>
          <cell r="F55">
            <v>794</v>
          </cell>
          <cell r="G55">
            <v>0.35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123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671</v>
          </cell>
          <cell r="AC55">
            <v>671</v>
          </cell>
          <cell r="AD55">
            <v>0</v>
          </cell>
          <cell r="AE55">
            <v>123</v>
          </cell>
        </row>
        <row r="56">
          <cell r="E56" t="str">
            <v>18931</v>
          </cell>
          <cell r="F56">
            <v>749</v>
          </cell>
          <cell r="G56">
            <v>0.48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399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350</v>
          </cell>
          <cell r="AC56">
            <v>350</v>
          </cell>
          <cell r="AD56">
            <v>0</v>
          </cell>
          <cell r="AE56">
            <v>399</v>
          </cell>
        </row>
        <row r="57">
          <cell r="E57" t="str">
            <v>01346</v>
          </cell>
          <cell r="F57">
            <v>75</v>
          </cell>
          <cell r="G57">
            <v>3.5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60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15</v>
          </cell>
          <cell r="AC57">
            <v>15</v>
          </cell>
          <cell r="AD57">
            <v>0</v>
          </cell>
          <cell r="AE57">
            <v>60</v>
          </cell>
        </row>
        <row r="58">
          <cell r="E58" t="str">
            <v>01378</v>
          </cell>
          <cell r="F58">
            <v>319</v>
          </cell>
          <cell r="G58">
            <v>2.7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219</v>
          </cell>
          <cell r="AC58">
            <v>219</v>
          </cell>
          <cell r="AD58">
            <v>0</v>
          </cell>
          <cell r="AE58">
            <v>100</v>
          </cell>
        </row>
        <row r="59">
          <cell r="E59" t="str">
            <v>01451</v>
          </cell>
          <cell r="F59">
            <v>1200</v>
          </cell>
          <cell r="G59">
            <v>0.04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100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1100</v>
          </cell>
          <cell r="AC59">
            <v>1100</v>
          </cell>
          <cell r="AD59">
            <v>0</v>
          </cell>
          <cell r="AE59">
            <v>100</v>
          </cell>
        </row>
        <row r="60">
          <cell r="E60" t="str">
            <v>01467</v>
          </cell>
          <cell r="F60">
            <v>1707</v>
          </cell>
          <cell r="G60">
            <v>0.8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211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1496</v>
          </cell>
          <cell r="AC60">
            <v>1496</v>
          </cell>
          <cell r="AD60">
            <v>0</v>
          </cell>
          <cell r="AE60">
            <v>211</v>
          </cell>
        </row>
        <row r="61">
          <cell r="E61" t="str">
            <v>15334</v>
          </cell>
          <cell r="F61">
            <v>1</v>
          </cell>
          <cell r="G61">
            <v>3.1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>
            <v>1</v>
          </cell>
          <cell r="AD61">
            <v>0</v>
          </cell>
          <cell r="AE61">
            <v>0</v>
          </cell>
        </row>
        <row r="62">
          <cell r="E62" t="str">
            <v>01514</v>
          </cell>
          <cell r="F62">
            <v>655</v>
          </cell>
          <cell r="G62">
            <v>9.67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75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580</v>
          </cell>
          <cell r="AC62">
            <v>580</v>
          </cell>
          <cell r="AD62">
            <v>0</v>
          </cell>
          <cell r="AE62">
            <v>75</v>
          </cell>
        </row>
        <row r="63">
          <cell r="E63" t="str">
            <v>01522</v>
          </cell>
          <cell r="F63">
            <v>88900</v>
          </cell>
          <cell r="G63">
            <v>0.02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24780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64120</v>
          </cell>
          <cell r="AC63">
            <v>64120</v>
          </cell>
          <cell r="AD63">
            <v>0</v>
          </cell>
          <cell r="AE63">
            <v>24780</v>
          </cell>
        </row>
        <row r="64">
          <cell r="E64" t="str">
            <v>01532</v>
          </cell>
          <cell r="F64">
            <v>40040</v>
          </cell>
          <cell r="G64">
            <v>0.06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13840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26200</v>
          </cell>
          <cell r="AC64">
            <v>26200</v>
          </cell>
          <cell r="AD64">
            <v>0</v>
          </cell>
          <cell r="AE64">
            <v>13840</v>
          </cell>
        </row>
        <row r="65">
          <cell r="E65" t="str">
            <v>10467</v>
          </cell>
          <cell r="F65">
            <v>4900</v>
          </cell>
          <cell r="G65">
            <v>1.45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2992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1908</v>
          </cell>
          <cell r="AC65">
            <v>1908</v>
          </cell>
          <cell r="AD65">
            <v>0</v>
          </cell>
          <cell r="AE65">
            <v>2992</v>
          </cell>
        </row>
        <row r="66">
          <cell r="E66" t="str">
            <v>10473</v>
          </cell>
          <cell r="F66">
            <v>11054</v>
          </cell>
          <cell r="G66">
            <v>1.45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620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10434</v>
          </cell>
          <cell r="AC66">
            <v>10434</v>
          </cell>
          <cell r="AD66">
            <v>0</v>
          </cell>
          <cell r="AE66">
            <v>620</v>
          </cell>
        </row>
        <row r="67">
          <cell r="E67" t="str">
            <v>10476</v>
          </cell>
          <cell r="F67">
            <v>7789</v>
          </cell>
          <cell r="G67">
            <v>1.48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184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7605</v>
          </cell>
          <cell r="AC67">
            <v>7605</v>
          </cell>
          <cell r="AD67">
            <v>0</v>
          </cell>
          <cell r="AE67">
            <v>184</v>
          </cell>
        </row>
        <row r="68">
          <cell r="E68" t="str">
            <v>01636</v>
          </cell>
          <cell r="F68">
            <v>7400</v>
          </cell>
          <cell r="G68">
            <v>0.2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5400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2000</v>
          </cell>
          <cell r="AC68">
            <v>2000</v>
          </cell>
          <cell r="AD68">
            <v>0</v>
          </cell>
          <cell r="AE68">
            <v>5400</v>
          </cell>
        </row>
        <row r="69">
          <cell r="E69" t="str">
            <v>18156</v>
          </cell>
          <cell r="F69">
            <v>300</v>
          </cell>
          <cell r="G69">
            <v>1.4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50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250</v>
          </cell>
          <cell r="AC69">
            <v>250</v>
          </cell>
          <cell r="AD69">
            <v>0</v>
          </cell>
          <cell r="AE69">
            <v>50</v>
          </cell>
        </row>
        <row r="70">
          <cell r="E70" t="str">
            <v>18157</v>
          </cell>
          <cell r="F70">
            <v>500</v>
          </cell>
          <cell r="G70">
            <v>2.2999999999999998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500</v>
          </cell>
          <cell r="AC70">
            <v>500</v>
          </cell>
          <cell r="AD70">
            <v>0</v>
          </cell>
          <cell r="AE70">
            <v>0</v>
          </cell>
        </row>
        <row r="71">
          <cell r="E71" t="str">
            <v>18158</v>
          </cell>
          <cell r="F71">
            <v>12530</v>
          </cell>
          <cell r="G71">
            <v>1.4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5120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7410</v>
          </cell>
          <cell r="AC71">
            <v>7410</v>
          </cell>
          <cell r="AD71">
            <v>0</v>
          </cell>
          <cell r="AE71">
            <v>5120</v>
          </cell>
        </row>
        <row r="72">
          <cell r="E72" t="str">
            <v>01788</v>
          </cell>
          <cell r="F72">
            <v>3925</v>
          </cell>
          <cell r="G72">
            <v>1.17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2804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1121</v>
          </cell>
          <cell r="AC72">
            <v>1121</v>
          </cell>
          <cell r="AD72">
            <v>0</v>
          </cell>
          <cell r="AE72">
            <v>2804</v>
          </cell>
        </row>
        <row r="73">
          <cell r="E73" t="str">
            <v>01837</v>
          </cell>
          <cell r="F73">
            <v>1150</v>
          </cell>
          <cell r="G73">
            <v>1.1000000000000001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550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600</v>
          </cell>
          <cell r="AC73">
            <v>600</v>
          </cell>
          <cell r="AD73">
            <v>0</v>
          </cell>
          <cell r="AE73">
            <v>550</v>
          </cell>
        </row>
        <row r="74">
          <cell r="E74" t="str">
            <v>01846</v>
          </cell>
          <cell r="F74">
            <v>424800</v>
          </cell>
          <cell r="G74">
            <v>0.12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43900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380900</v>
          </cell>
          <cell r="AC74">
            <v>380900</v>
          </cell>
          <cell r="AD74">
            <v>0</v>
          </cell>
          <cell r="AE74">
            <v>43900</v>
          </cell>
        </row>
        <row r="75">
          <cell r="E75" t="str">
            <v>10554</v>
          </cell>
          <cell r="F75">
            <v>10203</v>
          </cell>
          <cell r="G75">
            <v>0.42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740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9463</v>
          </cell>
          <cell r="AC75">
            <v>9463</v>
          </cell>
          <cell r="AD75">
            <v>0</v>
          </cell>
          <cell r="AE75">
            <v>740</v>
          </cell>
        </row>
        <row r="76">
          <cell r="E76" t="str">
            <v>01964</v>
          </cell>
          <cell r="F76">
            <v>30250</v>
          </cell>
          <cell r="G76">
            <v>0.21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10550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19700</v>
          </cell>
          <cell r="AC76">
            <v>19700</v>
          </cell>
          <cell r="AD76">
            <v>0</v>
          </cell>
          <cell r="AE76">
            <v>10550</v>
          </cell>
        </row>
        <row r="77">
          <cell r="E77" t="str">
            <v>01958</v>
          </cell>
          <cell r="F77">
            <v>3673</v>
          </cell>
          <cell r="G77">
            <v>1.2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1882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1791</v>
          </cell>
          <cell r="AC77">
            <v>1791</v>
          </cell>
          <cell r="AD77">
            <v>0</v>
          </cell>
          <cell r="AE77">
            <v>1882</v>
          </cell>
        </row>
        <row r="78">
          <cell r="E78" t="str">
            <v>02004</v>
          </cell>
          <cell r="F78">
            <v>8880</v>
          </cell>
          <cell r="G78">
            <v>0.04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2900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5980</v>
          </cell>
          <cell r="AC78">
            <v>5980</v>
          </cell>
          <cell r="AD78">
            <v>0</v>
          </cell>
          <cell r="AE78">
            <v>2900</v>
          </cell>
        </row>
        <row r="79">
          <cell r="E79" t="str">
            <v>02003</v>
          </cell>
          <cell r="F79">
            <v>700</v>
          </cell>
          <cell r="G79">
            <v>0.03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700</v>
          </cell>
          <cell r="AC79">
            <v>700</v>
          </cell>
          <cell r="AD79">
            <v>0</v>
          </cell>
          <cell r="AE79">
            <v>0</v>
          </cell>
        </row>
        <row r="80">
          <cell r="E80" t="str">
            <v>02055</v>
          </cell>
          <cell r="F80">
            <v>34190</v>
          </cell>
          <cell r="G80">
            <v>0.15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6190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28000</v>
          </cell>
          <cell r="AC80">
            <v>28000</v>
          </cell>
          <cell r="AD80">
            <v>0</v>
          </cell>
          <cell r="AE80">
            <v>6190</v>
          </cell>
        </row>
        <row r="81">
          <cell r="E81" t="str">
            <v>02052</v>
          </cell>
          <cell r="F81">
            <v>1607</v>
          </cell>
          <cell r="G81">
            <v>2.72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37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1570</v>
          </cell>
          <cell r="AC81">
            <v>1570</v>
          </cell>
          <cell r="AD81">
            <v>0</v>
          </cell>
          <cell r="AE81">
            <v>37</v>
          </cell>
        </row>
        <row r="82">
          <cell r="E82" t="str">
            <v>02031</v>
          </cell>
          <cell r="F82">
            <v>3073</v>
          </cell>
          <cell r="G82">
            <v>2.1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587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2486</v>
          </cell>
          <cell r="AC82">
            <v>2486</v>
          </cell>
          <cell r="AD82">
            <v>0</v>
          </cell>
          <cell r="AE82">
            <v>587</v>
          </cell>
        </row>
        <row r="83">
          <cell r="E83" t="str">
            <v>02128</v>
          </cell>
          <cell r="F83">
            <v>6464</v>
          </cell>
          <cell r="G83">
            <v>0.2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1994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4470</v>
          </cell>
          <cell r="AC83">
            <v>4470</v>
          </cell>
          <cell r="AD83">
            <v>0</v>
          </cell>
          <cell r="AE83">
            <v>1994</v>
          </cell>
        </row>
        <row r="84">
          <cell r="E84" t="str">
            <v>02132</v>
          </cell>
          <cell r="F84">
            <v>16123</v>
          </cell>
          <cell r="G84">
            <v>1.1000000000000001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1140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14983</v>
          </cell>
          <cell r="AC84">
            <v>14983</v>
          </cell>
          <cell r="AD84">
            <v>0</v>
          </cell>
          <cell r="AE84">
            <v>1140</v>
          </cell>
        </row>
        <row r="85">
          <cell r="E85" t="str">
            <v>02149</v>
          </cell>
          <cell r="F85">
            <v>264060</v>
          </cell>
          <cell r="G85">
            <v>0.02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23400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240660</v>
          </cell>
          <cell r="AC85">
            <v>240660</v>
          </cell>
          <cell r="AD85">
            <v>0</v>
          </cell>
          <cell r="AE85">
            <v>23400</v>
          </cell>
        </row>
        <row r="86">
          <cell r="E86" t="str">
            <v>02202</v>
          </cell>
          <cell r="F86">
            <v>520</v>
          </cell>
          <cell r="G86">
            <v>0.13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170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350</v>
          </cell>
          <cell r="AC86">
            <v>350</v>
          </cell>
          <cell r="AD86">
            <v>0</v>
          </cell>
          <cell r="AE86">
            <v>170</v>
          </cell>
        </row>
        <row r="87">
          <cell r="E87" t="str">
            <v>02269</v>
          </cell>
          <cell r="F87">
            <v>555</v>
          </cell>
          <cell r="G87">
            <v>22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555</v>
          </cell>
          <cell r="AC87">
            <v>555</v>
          </cell>
          <cell r="AD87">
            <v>0</v>
          </cell>
          <cell r="AE87">
            <v>0</v>
          </cell>
        </row>
        <row r="88">
          <cell r="E88" t="str">
            <v>02319</v>
          </cell>
          <cell r="F88">
            <v>14385</v>
          </cell>
          <cell r="G88">
            <v>1.2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1880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12505</v>
          </cell>
          <cell r="AC88">
            <v>12505</v>
          </cell>
          <cell r="AD88">
            <v>0</v>
          </cell>
          <cell r="AE88">
            <v>1880</v>
          </cell>
        </row>
        <row r="89">
          <cell r="E89" t="str">
            <v>02354</v>
          </cell>
          <cell r="F89">
            <v>42245</v>
          </cell>
          <cell r="G89">
            <v>0.25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11275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30970</v>
          </cell>
          <cell r="AC89">
            <v>30970</v>
          </cell>
          <cell r="AD89">
            <v>0</v>
          </cell>
          <cell r="AE89">
            <v>11275</v>
          </cell>
        </row>
        <row r="90">
          <cell r="E90" t="str">
            <v>02381</v>
          </cell>
          <cell r="F90">
            <v>150</v>
          </cell>
          <cell r="G90">
            <v>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150</v>
          </cell>
          <cell r="AC90">
            <v>150</v>
          </cell>
          <cell r="AD90">
            <v>0</v>
          </cell>
          <cell r="AE90">
            <v>0</v>
          </cell>
        </row>
        <row r="91">
          <cell r="E91" t="str">
            <v>02654</v>
          </cell>
          <cell r="F91">
            <v>54790</v>
          </cell>
          <cell r="G91">
            <v>0.03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5930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48860</v>
          </cell>
          <cell r="AC91">
            <v>48860</v>
          </cell>
          <cell r="AD91">
            <v>0</v>
          </cell>
          <cell r="AE91">
            <v>5930</v>
          </cell>
        </row>
        <row r="92">
          <cell r="E92" t="str">
            <v>02642</v>
          </cell>
          <cell r="F92">
            <v>58748</v>
          </cell>
          <cell r="G92">
            <v>0.2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27000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31748</v>
          </cell>
          <cell r="AC92">
            <v>31748</v>
          </cell>
          <cell r="AD92">
            <v>0</v>
          </cell>
          <cell r="AE92">
            <v>27000</v>
          </cell>
        </row>
        <row r="93">
          <cell r="E93" t="str">
            <v>02724</v>
          </cell>
          <cell r="F93">
            <v>12439</v>
          </cell>
          <cell r="G93">
            <v>1.2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276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12163</v>
          </cell>
          <cell r="AC93">
            <v>12163</v>
          </cell>
          <cell r="AD93">
            <v>0</v>
          </cell>
          <cell r="AE93">
            <v>276</v>
          </cell>
        </row>
        <row r="94">
          <cell r="E94" t="str">
            <v>03783</v>
          </cell>
          <cell r="F94">
            <v>1373</v>
          </cell>
          <cell r="G94">
            <v>3.6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29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1344</v>
          </cell>
          <cell r="AC94">
            <v>1344</v>
          </cell>
          <cell r="AD94">
            <v>0</v>
          </cell>
          <cell r="AE94">
            <v>29</v>
          </cell>
        </row>
        <row r="95">
          <cell r="E95" t="str">
            <v>03787</v>
          </cell>
          <cell r="F95">
            <v>7516</v>
          </cell>
          <cell r="G95">
            <v>0.5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1616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5900</v>
          </cell>
          <cell r="AC95">
            <v>5900</v>
          </cell>
          <cell r="AD95">
            <v>0</v>
          </cell>
          <cell r="AE95">
            <v>1616</v>
          </cell>
        </row>
        <row r="96">
          <cell r="E96" t="str">
            <v>03789</v>
          </cell>
          <cell r="F96">
            <v>5734</v>
          </cell>
          <cell r="G96">
            <v>3.6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860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4874</v>
          </cell>
          <cell r="AC96">
            <v>4874</v>
          </cell>
          <cell r="AD96">
            <v>0</v>
          </cell>
          <cell r="AE96">
            <v>860</v>
          </cell>
        </row>
        <row r="97">
          <cell r="E97" t="str">
            <v>02754</v>
          </cell>
          <cell r="F97">
            <v>29500</v>
          </cell>
          <cell r="G97">
            <v>0.04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2990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26510</v>
          </cell>
          <cell r="AC97">
            <v>26510</v>
          </cell>
          <cell r="AD97">
            <v>0</v>
          </cell>
          <cell r="AE97">
            <v>2990</v>
          </cell>
        </row>
        <row r="98">
          <cell r="E98" t="str">
            <v>02752</v>
          </cell>
          <cell r="F98">
            <v>3087</v>
          </cell>
          <cell r="G98">
            <v>0.26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131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2956</v>
          </cell>
          <cell r="AC98">
            <v>2956</v>
          </cell>
          <cell r="AD98">
            <v>0</v>
          </cell>
          <cell r="AE98">
            <v>131</v>
          </cell>
        </row>
        <row r="99">
          <cell r="E99" t="str">
            <v>02788</v>
          </cell>
          <cell r="F99">
            <v>73910</v>
          </cell>
          <cell r="G99">
            <v>0.14000000000000001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20925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52985</v>
          </cell>
          <cell r="AC99">
            <v>52985</v>
          </cell>
          <cell r="AD99">
            <v>0</v>
          </cell>
          <cell r="AE99">
            <v>20925</v>
          </cell>
        </row>
        <row r="100">
          <cell r="E100" t="str">
            <v>02835</v>
          </cell>
          <cell r="F100">
            <v>149300</v>
          </cell>
          <cell r="G100">
            <v>0.28000000000000003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22000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127300</v>
          </cell>
          <cell r="AC100">
            <v>127300</v>
          </cell>
          <cell r="AD100">
            <v>0</v>
          </cell>
          <cell r="AE100">
            <v>22000</v>
          </cell>
        </row>
        <row r="101">
          <cell r="E101" t="str">
            <v>02826</v>
          </cell>
          <cell r="F101">
            <v>6765</v>
          </cell>
          <cell r="G101">
            <v>5.83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1148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5617</v>
          </cell>
          <cell r="AC101">
            <v>5617</v>
          </cell>
          <cell r="AD101">
            <v>0</v>
          </cell>
          <cell r="AE101">
            <v>1148</v>
          </cell>
        </row>
        <row r="102">
          <cell r="E102" t="str">
            <v>02836</v>
          </cell>
          <cell r="F102">
            <v>135400</v>
          </cell>
          <cell r="G102">
            <v>0.27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102700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32700</v>
          </cell>
          <cell r="AC102">
            <v>32700</v>
          </cell>
          <cell r="AD102">
            <v>0</v>
          </cell>
          <cell r="AE102">
            <v>102700</v>
          </cell>
        </row>
        <row r="103">
          <cell r="E103" t="str">
            <v>02841</v>
          </cell>
          <cell r="F103">
            <v>150</v>
          </cell>
          <cell r="G103">
            <v>2.4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150</v>
          </cell>
          <cell r="AC103">
            <v>150</v>
          </cell>
          <cell r="AD103">
            <v>0</v>
          </cell>
          <cell r="AE103">
            <v>0</v>
          </cell>
        </row>
        <row r="104">
          <cell r="E104" t="str">
            <v>02862</v>
          </cell>
          <cell r="F104">
            <v>4550</v>
          </cell>
          <cell r="G104">
            <v>0.05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1200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3350</v>
          </cell>
          <cell r="AC104">
            <v>3350</v>
          </cell>
          <cell r="AD104">
            <v>0</v>
          </cell>
          <cell r="AE104">
            <v>1200</v>
          </cell>
        </row>
        <row r="105">
          <cell r="E105" t="str">
            <v>02884</v>
          </cell>
          <cell r="F105">
            <v>6262</v>
          </cell>
          <cell r="G105">
            <v>0.6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1017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5245</v>
          </cell>
          <cell r="AC105">
            <v>5245</v>
          </cell>
          <cell r="AD105">
            <v>0</v>
          </cell>
          <cell r="AE105">
            <v>1017</v>
          </cell>
        </row>
        <row r="106">
          <cell r="E106" t="str">
            <v>02891</v>
          </cell>
          <cell r="F106">
            <v>44580</v>
          </cell>
          <cell r="G106">
            <v>0.04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5230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39350</v>
          </cell>
          <cell r="AC106">
            <v>39350</v>
          </cell>
          <cell r="AD106">
            <v>0</v>
          </cell>
          <cell r="AE106">
            <v>5230</v>
          </cell>
        </row>
        <row r="107">
          <cell r="E107" t="str">
            <v>08068</v>
          </cell>
          <cell r="F107">
            <v>168</v>
          </cell>
          <cell r="G107">
            <v>10.79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155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13</v>
          </cell>
          <cell r="AC107">
            <v>13</v>
          </cell>
          <cell r="AD107">
            <v>0</v>
          </cell>
          <cell r="AE107">
            <v>155</v>
          </cell>
        </row>
        <row r="108">
          <cell r="E108" t="str">
            <v>03018</v>
          </cell>
          <cell r="F108">
            <v>62190</v>
          </cell>
          <cell r="G108">
            <v>7.0000000000000007E-2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9300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52890</v>
          </cell>
          <cell r="AC108">
            <v>52890</v>
          </cell>
          <cell r="AD108">
            <v>0</v>
          </cell>
          <cell r="AE108">
            <v>9300</v>
          </cell>
        </row>
        <row r="109">
          <cell r="E109" t="str">
            <v>17703</v>
          </cell>
          <cell r="F109">
            <v>690</v>
          </cell>
          <cell r="G109">
            <v>0.7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690</v>
          </cell>
          <cell r="AC109">
            <v>690</v>
          </cell>
          <cell r="AD109">
            <v>0</v>
          </cell>
          <cell r="AE109">
            <v>0</v>
          </cell>
        </row>
        <row r="110">
          <cell r="E110" t="str">
            <v>03078</v>
          </cell>
          <cell r="F110">
            <v>13250</v>
          </cell>
          <cell r="G110">
            <v>0.02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10750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2500</v>
          </cell>
          <cell r="AC110">
            <v>2500</v>
          </cell>
          <cell r="AD110">
            <v>0</v>
          </cell>
          <cell r="AE110">
            <v>10750</v>
          </cell>
        </row>
        <row r="111">
          <cell r="E111" t="str">
            <v>03097</v>
          </cell>
          <cell r="F111">
            <v>1499</v>
          </cell>
          <cell r="G111">
            <v>0.35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146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1353</v>
          </cell>
          <cell r="AC111">
            <v>1353</v>
          </cell>
          <cell r="AD111">
            <v>0</v>
          </cell>
          <cell r="AE111">
            <v>146</v>
          </cell>
        </row>
        <row r="112">
          <cell r="E112" t="str">
            <v>10929</v>
          </cell>
          <cell r="F112">
            <v>7437</v>
          </cell>
          <cell r="G112">
            <v>0.65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2284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5153</v>
          </cell>
          <cell r="AC112">
            <v>5153</v>
          </cell>
          <cell r="AD112">
            <v>0</v>
          </cell>
          <cell r="AE112">
            <v>2284</v>
          </cell>
        </row>
        <row r="113">
          <cell r="E113" t="str">
            <v>10937</v>
          </cell>
          <cell r="F113">
            <v>1600</v>
          </cell>
          <cell r="G113">
            <v>3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641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959</v>
          </cell>
          <cell r="AC113">
            <v>959</v>
          </cell>
          <cell r="AD113">
            <v>0</v>
          </cell>
          <cell r="AE113">
            <v>641</v>
          </cell>
        </row>
        <row r="114">
          <cell r="E114" t="str">
            <v>03139</v>
          </cell>
          <cell r="F114">
            <v>2091</v>
          </cell>
          <cell r="G114">
            <v>0.65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385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1706</v>
          </cell>
          <cell r="AC114">
            <v>1706</v>
          </cell>
          <cell r="AD114">
            <v>0</v>
          </cell>
          <cell r="AE114">
            <v>385</v>
          </cell>
        </row>
        <row r="115">
          <cell r="E115" t="str">
            <v>03182</v>
          </cell>
          <cell r="F115">
            <v>6451</v>
          </cell>
          <cell r="G115">
            <v>3.3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75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6376</v>
          </cell>
          <cell r="AC115">
            <v>6376</v>
          </cell>
          <cell r="AD115">
            <v>0</v>
          </cell>
          <cell r="AE115">
            <v>75</v>
          </cell>
        </row>
        <row r="116">
          <cell r="E116" t="str">
            <v>03191</v>
          </cell>
          <cell r="F116">
            <v>163970</v>
          </cell>
          <cell r="G116">
            <v>0.35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6250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157720</v>
          </cell>
          <cell r="AC116">
            <v>157720</v>
          </cell>
          <cell r="AD116">
            <v>0</v>
          </cell>
          <cell r="AE116">
            <v>6250</v>
          </cell>
        </row>
        <row r="117">
          <cell r="E117" t="str">
            <v>03215</v>
          </cell>
          <cell r="F117">
            <v>52720</v>
          </cell>
          <cell r="G117">
            <v>0.12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11190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41530</v>
          </cell>
          <cell r="AC117">
            <v>41530</v>
          </cell>
          <cell r="AD117">
            <v>0</v>
          </cell>
          <cell r="AE117">
            <v>11190</v>
          </cell>
        </row>
        <row r="118">
          <cell r="E118" t="str">
            <v>03213</v>
          </cell>
          <cell r="F118">
            <v>11565</v>
          </cell>
          <cell r="G118">
            <v>0.5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2020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9545</v>
          </cell>
          <cell r="AC118">
            <v>9545</v>
          </cell>
          <cell r="AD118">
            <v>0</v>
          </cell>
          <cell r="AE118">
            <v>2020</v>
          </cell>
        </row>
        <row r="119">
          <cell r="E119" t="str">
            <v>10967</v>
          </cell>
          <cell r="F119">
            <v>24</v>
          </cell>
          <cell r="G119">
            <v>9.24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24</v>
          </cell>
          <cell r="AC119">
            <v>24</v>
          </cell>
          <cell r="AD119">
            <v>0</v>
          </cell>
          <cell r="AE119">
            <v>0</v>
          </cell>
        </row>
        <row r="120">
          <cell r="E120" t="str">
            <v>10974</v>
          </cell>
          <cell r="F120">
            <v>2021</v>
          </cell>
          <cell r="G120">
            <v>4.4000000000000004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255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1766</v>
          </cell>
          <cell r="AC120">
            <v>1766</v>
          </cell>
          <cell r="AD120">
            <v>0</v>
          </cell>
          <cell r="AE120">
            <v>255</v>
          </cell>
        </row>
        <row r="121">
          <cell r="E121" t="str">
            <v>10976</v>
          </cell>
          <cell r="F121">
            <v>1018</v>
          </cell>
          <cell r="G121">
            <v>8.9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248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770</v>
          </cell>
          <cell r="AC121">
            <v>770</v>
          </cell>
          <cell r="AD121">
            <v>0</v>
          </cell>
          <cell r="AE121">
            <v>248</v>
          </cell>
        </row>
        <row r="122">
          <cell r="E122" t="str">
            <v>10982</v>
          </cell>
          <cell r="F122">
            <v>469</v>
          </cell>
          <cell r="G122">
            <v>52.8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13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456</v>
          </cell>
          <cell r="AC122">
            <v>456</v>
          </cell>
          <cell r="AD122">
            <v>0</v>
          </cell>
          <cell r="AE122">
            <v>13</v>
          </cell>
        </row>
        <row r="123">
          <cell r="E123" t="str">
            <v>10965</v>
          </cell>
          <cell r="F123">
            <v>439</v>
          </cell>
          <cell r="G123">
            <v>4.4400000000000004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439</v>
          </cell>
          <cell r="AC123">
            <v>439</v>
          </cell>
          <cell r="AD123">
            <v>0</v>
          </cell>
          <cell r="AE123">
            <v>0</v>
          </cell>
        </row>
        <row r="124">
          <cell r="E124" t="str">
            <v>03225</v>
          </cell>
          <cell r="F124">
            <v>1250</v>
          </cell>
          <cell r="G124">
            <v>0.36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1250</v>
          </cell>
          <cell r="AC124">
            <v>1250</v>
          </cell>
          <cell r="AD124">
            <v>0</v>
          </cell>
          <cell r="AE124">
            <v>0</v>
          </cell>
        </row>
        <row r="125">
          <cell r="E125" t="str">
            <v>04603</v>
          </cell>
          <cell r="F125">
            <v>2660</v>
          </cell>
          <cell r="G125">
            <v>22.68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1360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1300</v>
          </cell>
          <cell r="AC125">
            <v>1300</v>
          </cell>
          <cell r="AD125">
            <v>0</v>
          </cell>
          <cell r="AE125">
            <v>1360</v>
          </cell>
        </row>
        <row r="126">
          <cell r="E126" t="str">
            <v>03260</v>
          </cell>
          <cell r="F126">
            <v>691</v>
          </cell>
          <cell r="G126">
            <v>3.47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691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691</v>
          </cell>
        </row>
        <row r="127">
          <cell r="E127" t="str">
            <v>03302</v>
          </cell>
          <cell r="F127">
            <v>28325</v>
          </cell>
          <cell r="G127">
            <v>0.1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10763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17562</v>
          </cell>
          <cell r="AC127">
            <v>17562</v>
          </cell>
          <cell r="AD127">
            <v>0</v>
          </cell>
          <cell r="AE127">
            <v>10763</v>
          </cell>
        </row>
        <row r="128">
          <cell r="E128" t="str">
            <v>03317</v>
          </cell>
          <cell r="F128">
            <v>30</v>
          </cell>
          <cell r="G128">
            <v>1.45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30</v>
          </cell>
          <cell r="AC128">
            <v>30</v>
          </cell>
          <cell r="AD128">
            <v>0</v>
          </cell>
          <cell r="AE128">
            <v>0</v>
          </cell>
        </row>
        <row r="129">
          <cell r="E129" t="str">
            <v>18102</v>
          </cell>
          <cell r="F129">
            <v>6342</v>
          </cell>
          <cell r="G129">
            <v>0.78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5265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1077</v>
          </cell>
          <cell r="AC129">
            <v>1077</v>
          </cell>
          <cell r="AD129">
            <v>0</v>
          </cell>
          <cell r="AE129">
            <v>5265</v>
          </cell>
        </row>
        <row r="130">
          <cell r="E130" t="str">
            <v>03339</v>
          </cell>
          <cell r="F130">
            <v>13664</v>
          </cell>
          <cell r="G130">
            <v>0.42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2514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11150</v>
          </cell>
          <cell r="AC130">
            <v>11150</v>
          </cell>
          <cell r="AD130">
            <v>0</v>
          </cell>
          <cell r="AE130">
            <v>2514</v>
          </cell>
        </row>
        <row r="131">
          <cell r="E131" t="str">
            <v>03451</v>
          </cell>
          <cell r="F131">
            <v>25380</v>
          </cell>
          <cell r="G131">
            <v>0.1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3700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21680</v>
          </cell>
          <cell r="AC131">
            <v>21680</v>
          </cell>
          <cell r="AD131">
            <v>0</v>
          </cell>
          <cell r="AE131">
            <v>3700</v>
          </cell>
        </row>
        <row r="132">
          <cell r="E132" t="str">
            <v>03454</v>
          </cell>
          <cell r="F132">
            <v>11360</v>
          </cell>
          <cell r="G132">
            <v>0.2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3680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7680</v>
          </cell>
          <cell r="AC132">
            <v>7680</v>
          </cell>
          <cell r="AD132">
            <v>0</v>
          </cell>
          <cell r="AE132">
            <v>3680</v>
          </cell>
        </row>
        <row r="133">
          <cell r="E133" t="str">
            <v>03452</v>
          </cell>
          <cell r="F133">
            <v>38</v>
          </cell>
          <cell r="G133">
            <v>3.7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7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31</v>
          </cell>
          <cell r="AC133">
            <v>31</v>
          </cell>
          <cell r="AD133">
            <v>0</v>
          </cell>
          <cell r="AE133">
            <v>7</v>
          </cell>
        </row>
        <row r="134">
          <cell r="E134" t="str">
            <v>03501</v>
          </cell>
          <cell r="F134">
            <v>1090</v>
          </cell>
          <cell r="G134">
            <v>2.9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50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1040</v>
          </cell>
          <cell r="AC134">
            <v>1040</v>
          </cell>
          <cell r="AD134">
            <v>0</v>
          </cell>
          <cell r="AE134">
            <v>50</v>
          </cell>
        </row>
        <row r="135">
          <cell r="E135" t="str">
            <v>03552</v>
          </cell>
          <cell r="F135">
            <v>141000</v>
          </cell>
          <cell r="G135">
            <v>0.04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12800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128200</v>
          </cell>
          <cell r="AC135">
            <v>128200</v>
          </cell>
          <cell r="AD135">
            <v>0</v>
          </cell>
          <cell r="AE135">
            <v>12800</v>
          </cell>
        </row>
        <row r="136">
          <cell r="E136" t="str">
            <v>03543</v>
          </cell>
          <cell r="F136">
            <v>26441</v>
          </cell>
          <cell r="G136">
            <v>1.1000000000000001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1920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24521</v>
          </cell>
          <cell r="AC136">
            <v>24521</v>
          </cell>
          <cell r="AD136">
            <v>0</v>
          </cell>
          <cell r="AE136">
            <v>1920</v>
          </cell>
        </row>
        <row r="137">
          <cell r="E137" t="str">
            <v>03576</v>
          </cell>
          <cell r="F137">
            <v>6370</v>
          </cell>
          <cell r="G137">
            <v>0.3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1312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5058</v>
          </cell>
          <cell r="AC137">
            <v>5058</v>
          </cell>
          <cell r="AD137">
            <v>0</v>
          </cell>
          <cell r="AE137">
            <v>1312</v>
          </cell>
        </row>
        <row r="138">
          <cell r="E138" t="str">
            <v>03595</v>
          </cell>
          <cell r="F138">
            <v>19520</v>
          </cell>
          <cell r="G138">
            <v>0.14000000000000001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3270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16250</v>
          </cell>
          <cell r="AC138">
            <v>16250</v>
          </cell>
          <cell r="AD138">
            <v>0</v>
          </cell>
          <cell r="AE138">
            <v>3270</v>
          </cell>
        </row>
        <row r="139">
          <cell r="E139" t="str">
            <v>03601</v>
          </cell>
          <cell r="F139">
            <v>365</v>
          </cell>
          <cell r="G139">
            <v>5.9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50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315</v>
          </cell>
          <cell r="AC139">
            <v>315</v>
          </cell>
          <cell r="AD139">
            <v>0</v>
          </cell>
          <cell r="AE139">
            <v>50</v>
          </cell>
        </row>
        <row r="140">
          <cell r="E140" t="str">
            <v>03624</v>
          </cell>
          <cell r="F140">
            <v>16290</v>
          </cell>
          <cell r="G140">
            <v>0.04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9100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7190</v>
          </cell>
          <cell r="AC140">
            <v>7190</v>
          </cell>
          <cell r="AD140">
            <v>0</v>
          </cell>
          <cell r="AE140">
            <v>9100</v>
          </cell>
        </row>
        <row r="141">
          <cell r="E141" t="str">
            <v>03708</v>
          </cell>
          <cell r="F141">
            <v>16550</v>
          </cell>
          <cell r="G141">
            <v>0.05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5100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11450</v>
          </cell>
          <cell r="AC141">
            <v>11450</v>
          </cell>
          <cell r="AD141">
            <v>0</v>
          </cell>
          <cell r="AE141">
            <v>5100</v>
          </cell>
        </row>
        <row r="142">
          <cell r="E142" t="str">
            <v>03703</v>
          </cell>
          <cell r="F142">
            <v>3569</v>
          </cell>
          <cell r="G142">
            <v>2.95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438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3131</v>
          </cell>
          <cell r="AC142">
            <v>3131</v>
          </cell>
          <cell r="AD142">
            <v>0</v>
          </cell>
          <cell r="AE142">
            <v>438</v>
          </cell>
        </row>
        <row r="143">
          <cell r="E143" t="str">
            <v>03710</v>
          </cell>
          <cell r="F143">
            <v>2744</v>
          </cell>
          <cell r="G143">
            <v>0.16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196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2548</v>
          </cell>
          <cell r="AC143">
            <v>2548</v>
          </cell>
          <cell r="AD143">
            <v>0</v>
          </cell>
          <cell r="AE143">
            <v>196</v>
          </cell>
        </row>
        <row r="144">
          <cell r="E144" t="str">
            <v>03713</v>
          </cell>
          <cell r="F144">
            <v>19450</v>
          </cell>
          <cell r="G144">
            <v>0.13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3150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16300</v>
          </cell>
          <cell r="AC144">
            <v>16300</v>
          </cell>
          <cell r="AD144">
            <v>0</v>
          </cell>
          <cell r="AE144">
            <v>3150</v>
          </cell>
        </row>
        <row r="145">
          <cell r="E145" t="str">
            <v>18296</v>
          </cell>
          <cell r="F145">
            <v>754</v>
          </cell>
          <cell r="G145">
            <v>93.5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112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642</v>
          </cell>
          <cell r="AC145">
            <v>642</v>
          </cell>
          <cell r="AD145">
            <v>0</v>
          </cell>
          <cell r="AE145">
            <v>112</v>
          </cell>
        </row>
        <row r="146">
          <cell r="E146" t="str">
            <v>03751</v>
          </cell>
          <cell r="F146">
            <v>1000</v>
          </cell>
          <cell r="G146">
            <v>0.22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350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650</v>
          </cell>
          <cell r="AC146">
            <v>650</v>
          </cell>
          <cell r="AD146">
            <v>0</v>
          </cell>
          <cell r="AE146">
            <v>350</v>
          </cell>
        </row>
        <row r="147">
          <cell r="E147" t="str">
            <v>03758</v>
          </cell>
          <cell r="F147">
            <v>40280</v>
          </cell>
          <cell r="G147">
            <v>0.02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5000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35280</v>
          </cell>
          <cell r="AC147">
            <v>35280</v>
          </cell>
          <cell r="AD147">
            <v>0</v>
          </cell>
          <cell r="AE147">
            <v>5000</v>
          </cell>
        </row>
        <row r="148">
          <cell r="E148" t="str">
            <v>19532</v>
          </cell>
          <cell r="F148">
            <v>64800</v>
          </cell>
          <cell r="G148">
            <v>0.71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64800</v>
          </cell>
          <cell r="AC148">
            <v>64800</v>
          </cell>
          <cell r="AD148">
            <v>0</v>
          </cell>
          <cell r="AE148">
            <v>0</v>
          </cell>
        </row>
        <row r="149">
          <cell r="E149" t="str">
            <v>11203</v>
          </cell>
          <cell r="F149">
            <v>311900</v>
          </cell>
          <cell r="G149">
            <v>0.16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68900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243000</v>
          </cell>
          <cell r="AC149">
            <v>243000</v>
          </cell>
          <cell r="AD149">
            <v>0</v>
          </cell>
          <cell r="AE149">
            <v>68900</v>
          </cell>
        </row>
        <row r="150">
          <cell r="E150" t="str">
            <v>11204</v>
          </cell>
          <cell r="F150">
            <v>55900</v>
          </cell>
          <cell r="G150">
            <v>0.16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17800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38100</v>
          </cell>
          <cell r="AC150">
            <v>38100</v>
          </cell>
          <cell r="AD150">
            <v>0</v>
          </cell>
          <cell r="AE150">
            <v>17800</v>
          </cell>
        </row>
        <row r="151">
          <cell r="E151" t="str">
            <v>16569</v>
          </cell>
          <cell r="F151">
            <v>4600</v>
          </cell>
          <cell r="G151">
            <v>0.8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3200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1400</v>
          </cell>
          <cell r="AC151">
            <v>1400</v>
          </cell>
          <cell r="AD151">
            <v>0</v>
          </cell>
          <cell r="AE151">
            <v>3200</v>
          </cell>
        </row>
        <row r="152">
          <cell r="E152" t="str">
            <v>16570</v>
          </cell>
          <cell r="F152">
            <v>73000</v>
          </cell>
          <cell r="G152">
            <v>0.73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16350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56650</v>
          </cell>
          <cell r="AC152">
            <v>56650</v>
          </cell>
          <cell r="AD152">
            <v>0</v>
          </cell>
          <cell r="AE152">
            <v>16350</v>
          </cell>
        </row>
        <row r="153">
          <cell r="E153" t="str">
            <v>11215</v>
          </cell>
          <cell r="F153">
            <v>17750</v>
          </cell>
          <cell r="G153">
            <v>0.73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11200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6550</v>
          </cell>
          <cell r="AC153">
            <v>6550</v>
          </cell>
          <cell r="AD153">
            <v>0</v>
          </cell>
          <cell r="AE153">
            <v>11200</v>
          </cell>
        </row>
        <row r="154">
          <cell r="E154" t="str">
            <v>03881</v>
          </cell>
          <cell r="F154">
            <v>2240</v>
          </cell>
          <cell r="G154">
            <v>0.11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100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2140</v>
          </cell>
          <cell r="AC154">
            <v>2140</v>
          </cell>
          <cell r="AD154">
            <v>0</v>
          </cell>
          <cell r="AE154">
            <v>100</v>
          </cell>
        </row>
        <row r="155">
          <cell r="E155" t="str">
            <v>03878</v>
          </cell>
          <cell r="F155">
            <v>4</v>
          </cell>
          <cell r="G155">
            <v>5.57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4</v>
          </cell>
          <cell r="AC155">
            <v>4</v>
          </cell>
          <cell r="AD155">
            <v>0</v>
          </cell>
          <cell r="AE155">
            <v>0</v>
          </cell>
        </row>
        <row r="156">
          <cell r="E156" t="str">
            <v>03873</v>
          </cell>
          <cell r="F156">
            <v>51</v>
          </cell>
          <cell r="G156">
            <v>1.1000000000000001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51</v>
          </cell>
          <cell r="AC156">
            <v>51</v>
          </cell>
          <cell r="AD156">
            <v>0</v>
          </cell>
          <cell r="AE156">
            <v>0</v>
          </cell>
        </row>
        <row r="157">
          <cell r="E157" t="str">
            <v>03921</v>
          </cell>
          <cell r="F157">
            <v>2500</v>
          </cell>
          <cell r="G157">
            <v>0.03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600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1900</v>
          </cell>
          <cell r="AC157">
            <v>1900</v>
          </cell>
          <cell r="AD157">
            <v>0</v>
          </cell>
          <cell r="AE157">
            <v>600</v>
          </cell>
        </row>
        <row r="158">
          <cell r="E158" t="str">
            <v>03952</v>
          </cell>
          <cell r="F158">
            <v>120</v>
          </cell>
          <cell r="G158">
            <v>3.8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20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100</v>
          </cell>
          <cell r="AC158">
            <v>100</v>
          </cell>
          <cell r="AD158">
            <v>0</v>
          </cell>
          <cell r="AE158">
            <v>20</v>
          </cell>
        </row>
        <row r="159">
          <cell r="E159" t="str">
            <v>16596</v>
          </cell>
          <cell r="F159">
            <v>529</v>
          </cell>
          <cell r="G159">
            <v>0.25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11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518</v>
          </cell>
          <cell r="AC159">
            <v>518</v>
          </cell>
          <cell r="AD159">
            <v>0</v>
          </cell>
          <cell r="AE159">
            <v>11</v>
          </cell>
        </row>
        <row r="160">
          <cell r="E160" t="str">
            <v>16598</v>
          </cell>
          <cell r="F160">
            <v>460</v>
          </cell>
          <cell r="G160">
            <v>0.25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460</v>
          </cell>
          <cell r="AC160">
            <v>460</v>
          </cell>
          <cell r="AD160">
            <v>0</v>
          </cell>
          <cell r="AE160">
            <v>0</v>
          </cell>
        </row>
        <row r="161">
          <cell r="E161" t="str">
            <v>11297</v>
          </cell>
          <cell r="F161">
            <v>125</v>
          </cell>
          <cell r="G161">
            <v>0.25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110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15</v>
          </cell>
          <cell r="AC161">
            <v>15</v>
          </cell>
          <cell r="AD161">
            <v>0</v>
          </cell>
          <cell r="AE161">
            <v>110</v>
          </cell>
        </row>
        <row r="162">
          <cell r="E162" t="str">
            <v>16604</v>
          </cell>
          <cell r="F162">
            <v>621</v>
          </cell>
          <cell r="G162">
            <v>0.25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105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516</v>
          </cell>
          <cell r="AC162">
            <v>516</v>
          </cell>
          <cell r="AD162">
            <v>0</v>
          </cell>
          <cell r="AE162">
            <v>105</v>
          </cell>
        </row>
        <row r="163">
          <cell r="E163" t="str">
            <v>04024</v>
          </cell>
          <cell r="F163">
            <v>31860</v>
          </cell>
          <cell r="G163">
            <v>0.7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4675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27185</v>
          </cell>
          <cell r="AC163">
            <v>27185</v>
          </cell>
          <cell r="AD163">
            <v>0</v>
          </cell>
          <cell r="AE163">
            <v>4675</v>
          </cell>
        </row>
        <row r="164">
          <cell r="E164" t="str">
            <v>04034</v>
          </cell>
          <cell r="F164">
            <v>1315260</v>
          </cell>
          <cell r="G164">
            <v>0.05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232300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1082960</v>
          </cell>
          <cell r="AC164">
            <v>1082960</v>
          </cell>
          <cell r="AD164">
            <v>0</v>
          </cell>
          <cell r="AE164">
            <v>232300</v>
          </cell>
        </row>
        <row r="165">
          <cell r="E165" t="str">
            <v>04048</v>
          </cell>
          <cell r="F165">
            <v>480</v>
          </cell>
          <cell r="G165">
            <v>0.87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480</v>
          </cell>
          <cell r="AC165">
            <v>480</v>
          </cell>
          <cell r="AD165">
            <v>0</v>
          </cell>
          <cell r="AE165">
            <v>0</v>
          </cell>
        </row>
        <row r="166">
          <cell r="E166" t="str">
            <v>04168</v>
          </cell>
          <cell r="F166">
            <v>232708</v>
          </cell>
          <cell r="G166">
            <v>0.02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50000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182708</v>
          </cell>
          <cell r="AC166">
            <v>182708</v>
          </cell>
          <cell r="AD166">
            <v>0</v>
          </cell>
          <cell r="AE166">
            <v>50000</v>
          </cell>
        </row>
        <row r="167">
          <cell r="E167" t="str">
            <v>17574</v>
          </cell>
          <cell r="F167">
            <v>63</v>
          </cell>
          <cell r="G167">
            <v>0.15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50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13</v>
          </cell>
          <cell r="AC167">
            <v>13</v>
          </cell>
          <cell r="AD167">
            <v>0</v>
          </cell>
          <cell r="AE167">
            <v>50</v>
          </cell>
        </row>
        <row r="168">
          <cell r="E168" t="str">
            <v>11373</v>
          </cell>
          <cell r="F168">
            <v>21090</v>
          </cell>
          <cell r="G168">
            <v>0.16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21090</v>
          </cell>
          <cell r="AC168">
            <v>21090</v>
          </cell>
          <cell r="AD168">
            <v>0</v>
          </cell>
          <cell r="AE168">
            <v>0</v>
          </cell>
        </row>
        <row r="169">
          <cell r="E169" t="str">
            <v>11374</v>
          </cell>
          <cell r="F169">
            <v>17116</v>
          </cell>
          <cell r="G169">
            <v>0.46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2100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15016</v>
          </cell>
          <cell r="AC169">
            <v>15016</v>
          </cell>
          <cell r="AD169">
            <v>0</v>
          </cell>
          <cell r="AE169">
            <v>2100</v>
          </cell>
        </row>
        <row r="170">
          <cell r="E170" t="str">
            <v>16656</v>
          </cell>
          <cell r="F170">
            <v>20892</v>
          </cell>
          <cell r="G170">
            <v>0.15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2010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18882</v>
          </cell>
          <cell r="AC170">
            <v>18882</v>
          </cell>
          <cell r="AD170">
            <v>0</v>
          </cell>
          <cell r="AE170">
            <v>2010</v>
          </cell>
        </row>
        <row r="171">
          <cell r="E171" t="str">
            <v>17552</v>
          </cell>
          <cell r="F171">
            <v>4666</v>
          </cell>
          <cell r="G171">
            <v>0.15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520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4146</v>
          </cell>
          <cell r="AC171">
            <v>4146</v>
          </cell>
          <cell r="AD171">
            <v>0</v>
          </cell>
          <cell r="AE171">
            <v>520</v>
          </cell>
        </row>
        <row r="172">
          <cell r="E172" t="str">
            <v>11375</v>
          </cell>
          <cell r="F172">
            <v>1</v>
          </cell>
          <cell r="G172">
            <v>0.17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1</v>
          </cell>
          <cell r="AC172">
            <v>1</v>
          </cell>
          <cell r="AD172">
            <v>0</v>
          </cell>
          <cell r="AE172">
            <v>0</v>
          </cell>
        </row>
        <row r="173">
          <cell r="E173" t="str">
            <v>11357</v>
          </cell>
          <cell r="F173">
            <v>5047</v>
          </cell>
          <cell r="G173">
            <v>0.62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400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4647</v>
          </cell>
          <cell r="AC173">
            <v>4647</v>
          </cell>
          <cell r="AD173">
            <v>0</v>
          </cell>
          <cell r="AE173">
            <v>400</v>
          </cell>
        </row>
        <row r="174">
          <cell r="E174" t="str">
            <v>11368</v>
          </cell>
          <cell r="F174">
            <v>2502</v>
          </cell>
          <cell r="G174">
            <v>0.22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1550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952</v>
          </cell>
          <cell r="AC174">
            <v>952</v>
          </cell>
          <cell r="AD174">
            <v>0</v>
          </cell>
          <cell r="AE174">
            <v>1550</v>
          </cell>
        </row>
        <row r="175">
          <cell r="E175" t="str">
            <v>11369</v>
          </cell>
          <cell r="F175">
            <v>13702</v>
          </cell>
          <cell r="G175">
            <v>0.37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7460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6242</v>
          </cell>
          <cell r="AC175">
            <v>6242</v>
          </cell>
          <cell r="AD175">
            <v>0</v>
          </cell>
          <cell r="AE175">
            <v>7460</v>
          </cell>
        </row>
        <row r="176">
          <cell r="E176" t="str">
            <v>16657</v>
          </cell>
          <cell r="F176">
            <v>41772</v>
          </cell>
          <cell r="G176">
            <v>0.16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675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41097</v>
          </cell>
          <cell r="AC176">
            <v>41097</v>
          </cell>
          <cell r="AD176">
            <v>0</v>
          </cell>
          <cell r="AE176">
            <v>675</v>
          </cell>
        </row>
        <row r="177">
          <cell r="E177" t="str">
            <v>11370</v>
          </cell>
          <cell r="F177">
            <v>311213</v>
          </cell>
          <cell r="G177">
            <v>0.15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24860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286353</v>
          </cell>
          <cell r="AC177">
            <v>286353</v>
          </cell>
          <cell r="AD177">
            <v>0</v>
          </cell>
          <cell r="AE177">
            <v>24860</v>
          </cell>
        </row>
        <row r="178">
          <cell r="E178" t="str">
            <v>17569</v>
          </cell>
          <cell r="F178">
            <v>7030</v>
          </cell>
          <cell r="G178">
            <v>0.21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200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6830</v>
          </cell>
          <cell r="AC178">
            <v>6830</v>
          </cell>
          <cell r="AD178">
            <v>0</v>
          </cell>
          <cell r="AE178">
            <v>200</v>
          </cell>
        </row>
        <row r="179">
          <cell r="E179" t="str">
            <v>04187</v>
          </cell>
          <cell r="F179">
            <v>480</v>
          </cell>
          <cell r="G179">
            <v>3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150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330</v>
          </cell>
          <cell r="AC179">
            <v>330</v>
          </cell>
          <cell r="AD179">
            <v>0</v>
          </cell>
          <cell r="AE179">
            <v>150</v>
          </cell>
        </row>
        <row r="180">
          <cell r="E180" t="str">
            <v>04291</v>
          </cell>
          <cell r="F180">
            <v>125</v>
          </cell>
          <cell r="G180">
            <v>12.3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44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81</v>
          </cell>
          <cell r="AC180">
            <v>81</v>
          </cell>
          <cell r="AD180">
            <v>0</v>
          </cell>
          <cell r="AE180">
            <v>44</v>
          </cell>
        </row>
        <row r="181">
          <cell r="E181" t="str">
            <v>11391</v>
          </cell>
          <cell r="F181">
            <v>6650</v>
          </cell>
          <cell r="G181">
            <v>0.06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6650</v>
          </cell>
          <cell r="AC181">
            <v>6650</v>
          </cell>
          <cell r="AD181">
            <v>0</v>
          </cell>
          <cell r="AE181">
            <v>0</v>
          </cell>
        </row>
        <row r="182">
          <cell r="E182" t="str">
            <v>04322</v>
          </cell>
          <cell r="F182">
            <v>3300</v>
          </cell>
          <cell r="G182">
            <v>0.79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3300</v>
          </cell>
          <cell r="AC182">
            <v>3300</v>
          </cell>
          <cell r="AD182">
            <v>0</v>
          </cell>
          <cell r="AE182">
            <v>0</v>
          </cell>
        </row>
        <row r="183">
          <cell r="E183" t="str">
            <v>04326</v>
          </cell>
          <cell r="F183">
            <v>105</v>
          </cell>
          <cell r="G183">
            <v>9.32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105</v>
          </cell>
          <cell r="AC183">
            <v>105</v>
          </cell>
          <cell r="AD183">
            <v>0</v>
          </cell>
          <cell r="AE183">
            <v>0</v>
          </cell>
        </row>
        <row r="184">
          <cell r="E184" t="str">
            <v>11393</v>
          </cell>
          <cell r="F184">
            <v>1719</v>
          </cell>
          <cell r="G184">
            <v>0.08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1719</v>
          </cell>
          <cell r="AC184">
            <v>1719</v>
          </cell>
          <cell r="AD184">
            <v>0</v>
          </cell>
          <cell r="AE184">
            <v>0</v>
          </cell>
        </row>
        <row r="185">
          <cell r="E185" t="str">
            <v>04364</v>
          </cell>
          <cell r="F185">
            <v>9006</v>
          </cell>
          <cell r="G185">
            <v>0.15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2188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6818</v>
          </cell>
          <cell r="AC185">
            <v>6818</v>
          </cell>
          <cell r="AD185">
            <v>0</v>
          </cell>
          <cell r="AE185">
            <v>2188</v>
          </cell>
        </row>
        <row r="186">
          <cell r="E186" t="str">
            <v>04365</v>
          </cell>
          <cell r="F186">
            <v>8758</v>
          </cell>
          <cell r="G186">
            <v>0.23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1947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6811</v>
          </cell>
          <cell r="AC186">
            <v>6811</v>
          </cell>
          <cell r="AD186">
            <v>0</v>
          </cell>
          <cell r="AE186">
            <v>1947</v>
          </cell>
        </row>
        <row r="187">
          <cell r="E187" t="str">
            <v>04381</v>
          </cell>
          <cell r="F187">
            <v>6800</v>
          </cell>
          <cell r="G187">
            <v>0.05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1700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5100</v>
          </cell>
          <cell r="AC187">
            <v>5100</v>
          </cell>
          <cell r="AD187">
            <v>0</v>
          </cell>
          <cell r="AE187">
            <v>1700</v>
          </cell>
        </row>
        <row r="188">
          <cell r="E188" t="str">
            <v>04394</v>
          </cell>
          <cell r="F188">
            <v>35206</v>
          </cell>
          <cell r="G188">
            <v>0.6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1990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33216</v>
          </cell>
          <cell r="AC188">
            <v>33216</v>
          </cell>
          <cell r="AD188">
            <v>0</v>
          </cell>
          <cell r="AE188">
            <v>1990</v>
          </cell>
        </row>
        <row r="189">
          <cell r="E189" t="str">
            <v>04390</v>
          </cell>
          <cell r="F189">
            <v>3931</v>
          </cell>
          <cell r="G189">
            <v>0.95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1842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2089</v>
          </cell>
          <cell r="AC189">
            <v>2089</v>
          </cell>
          <cell r="AD189">
            <v>0</v>
          </cell>
          <cell r="AE189">
            <v>1842</v>
          </cell>
        </row>
        <row r="190">
          <cell r="E190" t="str">
            <v>11440</v>
          </cell>
          <cell r="F190">
            <v>1</v>
          </cell>
          <cell r="G190">
            <v>1.1000000000000001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1</v>
          </cell>
          <cell r="AC190">
            <v>1</v>
          </cell>
          <cell r="AD190">
            <v>0</v>
          </cell>
          <cell r="AE190">
            <v>0</v>
          </cell>
        </row>
        <row r="191">
          <cell r="E191" t="str">
            <v>18625</v>
          </cell>
          <cell r="F191">
            <v>160</v>
          </cell>
          <cell r="G191">
            <v>0.89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160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160</v>
          </cell>
        </row>
        <row r="192">
          <cell r="E192" t="str">
            <v>04514</v>
          </cell>
          <cell r="F192">
            <v>9250</v>
          </cell>
          <cell r="G192">
            <v>0.04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350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8900</v>
          </cell>
          <cell r="AC192">
            <v>8900</v>
          </cell>
          <cell r="AD192">
            <v>0</v>
          </cell>
          <cell r="AE192">
            <v>350</v>
          </cell>
        </row>
        <row r="193">
          <cell r="E193" t="str">
            <v>04556</v>
          </cell>
          <cell r="F193">
            <v>362</v>
          </cell>
          <cell r="G193">
            <v>0.9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228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134</v>
          </cell>
          <cell r="AC193">
            <v>134</v>
          </cell>
          <cell r="AD193">
            <v>0</v>
          </cell>
          <cell r="AE193">
            <v>228</v>
          </cell>
        </row>
        <row r="194">
          <cell r="E194" t="str">
            <v>19491</v>
          </cell>
          <cell r="F194">
            <v>1600</v>
          </cell>
          <cell r="G194">
            <v>4.8499999999999996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1000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600</v>
          </cell>
          <cell r="AC194">
            <v>600</v>
          </cell>
          <cell r="AD194">
            <v>0</v>
          </cell>
          <cell r="AE194">
            <v>1000</v>
          </cell>
        </row>
        <row r="195">
          <cell r="E195" t="str">
            <v>04565</v>
          </cell>
          <cell r="F195">
            <v>674</v>
          </cell>
          <cell r="G195">
            <v>9.6999999999999993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42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632</v>
          </cell>
          <cell r="AC195">
            <v>632</v>
          </cell>
          <cell r="AD195">
            <v>0</v>
          </cell>
          <cell r="AE195">
            <v>42</v>
          </cell>
        </row>
        <row r="196">
          <cell r="E196" t="str">
            <v>11469</v>
          </cell>
          <cell r="F196">
            <v>11</v>
          </cell>
          <cell r="G196">
            <v>4.05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5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6</v>
          </cell>
          <cell r="AC196">
            <v>6</v>
          </cell>
          <cell r="AD196">
            <v>0</v>
          </cell>
          <cell r="AE196">
            <v>5</v>
          </cell>
        </row>
        <row r="197">
          <cell r="E197" t="str">
            <v>16780</v>
          </cell>
          <cell r="F197">
            <v>750</v>
          </cell>
          <cell r="G197">
            <v>2.89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150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600</v>
          </cell>
          <cell r="AC197">
            <v>600</v>
          </cell>
          <cell r="AD197">
            <v>0</v>
          </cell>
          <cell r="AE197">
            <v>150</v>
          </cell>
        </row>
        <row r="198">
          <cell r="E198" t="str">
            <v>11462</v>
          </cell>
          <cell r="F198">
            <v>21150</v>
          </cell>
          <cell r="G198">
            <v>0.32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21150</v>
          </cell>
          <cell r="AC198">
            <v>21150</v>
          </cell>
          <cell r="AD198">
            <v>0</v>
          </cell>
          <cell r="AE198">
            <v>0</v>
          </cell>
        </row>
        <row r="199">
          <cell r="E199" t="str">
            <v>04677</v>
          </cell>
          <cell r="F199">
            <v>44970</v>
          </cell>
          <cell r="G199">
            <v>0.23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9540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35430</v>
          </cell>
          <cell r="AC199">
            <v>35430</v>
          </cell>
          <cell r="AD199">
            <v>0</v>
          </cell>
          <cell r="AE199">
            <v>9540</v>
          </cell>
        </row>
        <row r="200">
          <cell r="E200" t="str">
            <v>04696</v>
          </cell>
          <cell r="F200">
            <v>7000</v>
          </cell>
          <cell r="G200">
            <v>0.05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7000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7000</v>
          </cell>
        </row>
        <row r="201">
          <cell r="E201" t="str">
            <v>04701</v>
          </cell>
          <cell r="F201">
            <v>4360</v>
          </cell>
          <cell r="G201">
            <v>0.18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840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3520</v>
          </cell>
          <cell r="AC201">
            <v>3520</v>
          </cell>
          <cell r="AD201">
            <v>0</v>
          </cell>
          <cell r="AE201">
            <v>840</v>
          </cell>
        </row>
        <row r="202">
          <cell r="E202" t="str">
            <v>04752</v>
          </cell>
          <cell r="F202">
            <v>23370</v>
          </cell>
          <cell r="G202">
            <v>0.11</v>
          </cell>
          <cell r="H202">
            <v>23370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1070</v>
          </cell>
          <cell r="W202">
            <v>0</v>
          </cell>
          <cell r="X202">
            <v>0</v>
          </cell>
          <cell r="Y202">
            <v>23370</v>
          </cell>
          <cell r="Z202">
            <v>0</v>
          </cell>
          <cell r="AA202">
            <v>0</v>
          </cell>
          <cell r="AB202">
            <v>22300</v>
          </cell>
          <cell r="AC202">
            <v>22300</v>
          </cell>
          <cell r="AD202">
            <v>0</v>
          </cell>
          <cell r="AE202">
            <v>24440</v>
          </cell>
        </row>
        <row r="203">
          <cell r="E203" t="str">
            <v>04743</v>
          </cell>
          <cell r="F203">
            <v>7946</v>
          </cell>
          <cell r="G203">
            <v>0.2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1592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6354</v>
          </cell>
          <cell r="AC203">
            <v>6354</v>
          </cell>
          <cell r="AD203">
            <v>0</v>
          </cell>
          <cell r="AE203">
            <v>1592</v>
          </cell>
        </row>
        <row r="204">
          <cell r="E204" t="str">
            <v>04794</v>
          </cell>
          <cell r="F204">
            <v>6436</v>
          </cell>
          <cell r="G204">
            <v>2.6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836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5600</v>
          </cell>
          <cell r="AC204">
            <v>5600</v>
          </cell>
          <cell r="AD204">
            <v>0</v>
          </cell>
          <cell r="AE204">
            <v>836</v>
          </cell>
        </row>
        <row r="205">
          <cell r="E205" t="str">
            <v>04776</v>
          </cell>
          <cell r="F205">
            <v>8800</v>
          </cell>
          <cell r="G205">
            <v>1.2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710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8090</v>
          </cell>
          <cell r="AC205">
            <v>8090</v>
          </cell>
          <cell r="AD205">
            <v>0</v>
          </cell>
          <cell r="AE205">
            <v>710</v>
          </cell>
        </row>
        <row r="206">
          <cell r="E206" t="str">
            <v>04805</v>
          </cell>
          <cell r="F206">
            <v>113146</v>
          </cell>
          <cell r="G206">
            <v>0.06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31400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81746</v>
          </cell>
          <cell r="AC206">
            <v>81746</v>
          </cell>
          <cell r="AD206">
            <v>0</v>
          </cell>
          <cell r="AE206">
            <v>31400</v>
          </cell>
        </row>
        <row r="207">
          <cell r="E207" t="str">
            <v>04831</v>
          </cell>
          <cell r="F207">
            <v>700</v>
          </cell>
          <cell r="G207">
            <v>1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270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430</v>
          </cell>
          <cell r="AC207">
            <v>430</v>
          </cell>
          <cell r="AD207">
            <v>0</v>
          </cell>
          <cell r="AE207">
            <v>270</v>
          </cell>
        </row>
        <row r="208">
          <cell r="E208" t="str">
            <v>04910</v>
          </cell>
          <cell r="F208">
            <v>654</v>
          </cell>
          <cell r="G208">
            <v>12.38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654</v>
          </cell>
          <cell r="AC208">
            <v>654</v>
          </cell>
          <cell r="AD208">
            <v>0</v>
          </cell>
          <cell r="AE208">
            <v>0</v>
          </cell>
        </row>
        <row r="209">
          <cell r="E209" t="str">
            <v>04982</v>
          </cell>
          <cell r="F209">
            <v>334400</v>
          </cell>
          <cell r="G209">
            <v>0.15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170400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164000</v>
          </cell>
          <cell r="AC209">
            <v>164000</v>
          </cell>
          <cell r="AD209">
            <v>0</v>
          </cell>
          <cell r="AE209">
            <v>170400</v>
          </cell>
        </row>
        <row r="210">
          <cell r="E210" t="str">
            <v>05044</v>
          </cell>
          <cell r="F210">
            <v>700</v>
          </cell>
          <cell r="G210">
            <v>0.13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700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700</v>
          </cell>
        </row>
        <row r="211">
          <cell r="E211" t="str">
            <v>05063</v>
          </cell>
          <cell r="F211">
            <v>150</v>
          </cell>
          <cell r="G211">
            <v>3.8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20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130</v>
          </cell>
          <cell r="AC211">
            <v>130</v>
          </cell>
          <cell r="AD211">
            <v>0</v>
          </cell>
          <cell r="AE211">
            <v>20</v>
          </cell>
        </row>
        <row r="212">
          <cell r="E212" t="str">
            <v>05085</v>
          </cell>
          <cell r="F212">
            <v>134</v>
          </cell>
          <cell r="G212">
            <v>38.6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37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97</v>
          </cell>
          <cell r="AC212">
            <v>97</v>
          </cell>
          <cell r="AD212">
            <v>0</v>
          </cell>
          <cell r="AE212">
            <v>37</v>
          </cell>
        </row>
        <row r="213">
          <cell r="E213" t="str">
            <v>05103</v>
          </cell>
          <cell r="F213">
            <v>36250</v>
          </cell>
          <cell r="G213">
            <v>0.13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5250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31000</v>
          </cell>
          <cell r="AC213">
            <v>31000</v>
          </cell>
          <cell r="AD213">
            <v>0</v>
          </cell>
          <cell r="AE213">
            <v>5250</v>
          </cell>
        </row>
        <row r="214">
          <cell r="E214" t="str">
            <v>05154</v>
          </cell>
          <cell r="F214">
            <v>240850</v>
          </cell>
          <cell r="G214">
            <v>0.06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47700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193150</v>
          </cell>
          <cell r="AC214">
            <v>193150</v>
          </cell>
          <cell r="AD214">
            <v>0</v>
          </cell>
          <cell r="AE214">
            <v>47700</v>
          </cell>
        </row>
        <row r="215">
          <cell r="E215" t="str">
            <v>05151</v>
          </cell>
          <cell r="F215">
            <v>540</v>
          </cell>
          <cell r="G215">
            <v>1.5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240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300</v>
          </cell>
          <cell r="AC215">
            <v>300</v>
          </cell>
          <cell r="AD215">
            <v>0</v>
          </cell>
          <cell r="AE215">
            <v>240</v>
          </cell>
        </row>
        <row r="216">
          <cell r="E216" t="str">
            <v>05167</v>
          </cell>
          <cell r="F216">
            <v>4100</v>
          </cell>
          <cell r="G216">
            <v>0.1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900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3200</v>
          </cell>
          <cell r="AC216">
            <v>3200</v>
          </cell>
          <cell r="AD216">
            <v>0</v>
          </cell>
          <cell r="AE216">
            <v>900</v>
          </cell>
        </row>
        <row r="217">
          <cell r="E217" t="str">
            <v>20019</v>
          </cell>
          <cell r="F217">
            <v>40</v>
          </cell>
          <cell r="G217">
            <v>2.3199999999999998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40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40</v>
          </cell>
        </row>
        <row r="218">
          <cell r="E218" t="str">
            <v>20020</v>
          </cell>
          <cell r="F218">
            <v>200</v>
          </cell>
          <cell r="G218">
            <v>3.46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130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70</v>
          </cell>
          <cell r="AC218">
            <v>70</v>
          </cell>
          <cell r="AD218">
            <v>0</v>
          </cell>
          <cell r="AE218">
            <v>130</v>
          </cell>
        </row>
        <row r="219">
          <cell r="E219" t="str">
            <v>05172</v>
          </cell>
          <cell r="F219">
            <v>2670</v>
          </cell>
          <cell r="G219">
            <v>4.57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2670</v>
          </cell>
          <cell r="AC219">
            <v>2670</v>
          </cell>
          <cell r="AD219">
            <v>0</v>
          </cell>
          <cell r="AE219">
            <v>0</v>
          </cell>
        </row>
        <row r="220">
          <cell r="E220" t="str">
            <v>20575</v>
          </cell>
          <cell r="F220">
            <v>2765745</v>
          </cell>
          <cell r="G220">
            <v>0.01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2741730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24015</v>
          </cell>
          <cell r="AC220">
            <v>24015</v>
          </cell>
          <cell r="AD220">
            <v>0</v>
          </cell>
          <cell r="AE220">
            <v>2741730</v>
          </cell>
        </row>
        <row r="221">
          <cell r="E221" t="str">
            <v>05211</v>
          </cell>
          <cell r="F221">
            <v>550</v>
          </cell>
          <cell r="G221">
            <v>1.1000000000000001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100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450</v>
          </cell>
          <cell r="AC221">
            <v>450</v>
          </cell>
          <cell r="AD221">
            <v>0</v>
          </cell>
          <cell r="AE221">
            <v>100</v>
          </cell>
        </row>
        <row r="222">
          <cell r="E222" t="str">
            <v>05253</v>
          </cell>
          <cell r="F222">
            <v>5957</v>
          </cell>
          <cell r="G222">
            <v>0.2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2837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3120</v>
          </cell>
          <cell r="AC222">
            <v>3120</v>
          </cell>
          <cell r="AD222">
            <v>0</v>
          </cell>
          <cell r="AE222">
            <v>2837</v>
          </cell>
        </row>
        <row r="223">
          <cell r="E223" t="str">
            <v>05281</v>
          </cell>
          <cell r="F223">
            <v>36345</v>
          </cell>
          <cell r="G223">
            <v>0.85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3757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32588</v>
          </cell>
          <cell r="AC223">
            <v>32588</v>
          </cell>
          <cell r="AD223">
            <v>0</v>
          </cell>
          <cell r="AE223">
            <v>3757</v>
          </cell>
        </row>
        <row r="224">
          <cell r="E224" t="str">
            <v>05309</v>
          </cell>
          <cell r="F224">
            <v>32733</v>
          </cell>
          <cell r="G224">
            <v>0.8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8106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24627</v>
          </cell>
          <cell r="AC224">
            <v>24627</v>
          </cell>
          <cell r="AD224">
            <v>0</v>
          </cell>
          <cell r="AE224">
            <v>8106</v>
          </cell>
        </row>
        <row r="225">
          <cell r="E225" t="str">
            <v>05335</v>
          </cell>
          <cell r="F225">
            <v>459189</v>
          </cell>
          <cell r="G225">
            <v>0.03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181600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277589</v>
          </cell>
          <cell r="AC225">
            <v>277589</v>
          </cell>
          <cell r="AD225">
            <v>0</v>
          </cell>
          <cell r="AE225">
            <v>181600</v>
          </cell>
        </row>
        <row r="226">
          <cell r="E226" t="str">
            <v>17779</v>
          </cell>
          <cell r="F226">
            <v>0</v>
          </cell>
          <cell r="G226">
            <v>3.42</v>
          </cell>
          <cell r="H226">
            <v>0</v>
          </cell>
          <cell r="I226">
            <v>96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96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96</v>
          </cell>
        </row>
        <row r="227">
          <cell r="E227" t="str">
            <v>16862</v>
          </cell>
          <cell r="F227">
            <v>308</v>
          </cell>
          <cell r="G227">
            <v>3.96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107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201</v>
          </cell>
          <cell r="AC227">
            <v>201</v>
          </cell>
          <cell r="AD227">
            <v>0</v>
          </cell>
          <cell r="AE227">
            <v>107</v>
          </cell>
        </row>
        <row r="228">
          <cell r="E228" t="str">
            <v>05475</v>
          </cell>
          <cell r="F228">
            <v>90048</v>
          </cell>
          <cell r="G228">
            <v>0.09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19363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70685</v>
          </cell>
          <cell r="AC228">
            <v>70685</v>
          </cell>
          <cell r="AD228">
            <v>0</v>
          </cell>
          <cell r="AE228">
            <v>19363</v>
          </cell>
        </row>
        <row r="229">
          <cell r="E229" t="str">
            <v>05487</v>
          </cell>
          <cell r="F229">
            <v>2</v>
          </cell>
          <cell r="G229">
            <v>0.78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2</v>
          </cell>
          <cell r="AC229">
            <v>2</v>
          </cell>
          <cell r="AD229">
            <v>0</v>
          </cell>
          <cell r="AE229">
            <v>0</v>
          </cell>
        </row>
        <row r="230">
          <cell r="E230" t="str">
            <v>05491</v>
          </cell>
          <cell r="F230">
            <v>4545</v>
          </cell>
          <cell r="G230">
            <v>0.31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1475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3070</v>
          </cell>
          <cell r="AC230">
            <v>3070</v>
          </cell>
          <cell r="AD230">
            <v>0</v>
          </cell>
          <cell r="AE230">
            <v>1475</v>
          </cell>
        </row>
        <row r="231">
          <cell r="E231" t="str">
            <v>05520</v>
          </cell>
          <cell r="F231">
            <v>300</v>
          </cell>
          <cell r="G231">
            <v>24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30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270</v>
          </cell>
          <cell r="AC231">
            <v>270</v>
          </cell>
          <cell r="AD231">
            <v>0</v>
          </cell>
          <cell r="AE231">
            <v>30</v>
          </cell>
        </row>
        <row r="232">
          <cell r="E232" t="str">
            <v>05551</v>
          </cell>
          <cell r="F232">
            <v>3725</v>
          </cell>
          <cell r="G232">
            <v>0.4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654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3071</v>
          </cell>
          <cell r="AC232">
            <v>3071</v>
          </cell>
          <cell r="AD232">
            <v>0</v>
          </cell>
          <cell r="AE232">
            <v>654</v>
          </cell>
        </row>
        <row r="233">
          <cell r="E233" t="str">
            <v>05588</v>
          </cell>
          <cell r="F233">
            <v>6060</v>
          </cell>
          <cell r="G233">
            <v>0.1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1110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4950</v>
          </cell>
          <cell r="AC233">
            <v>4950</v>
          </cell>
          <cell r="AD233">
            <v>0</v>
          </cell>
          <cell r="AE233">
            <v>1110</v>
          </cell>
        </row>
        <row r="234">
          <cell r="E234" t="str">
            <v>05589</v>
          </cell>
          <cell r="F234">
            <v>30840</v>
          </cell>
          <cell r="G234">
            <v>0.03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1500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29340</v>
          </cell>
          <cell r="AC234">
            <v>29340</v>
          </cell>
          <cell r="AD234">
            <v>0</v>
          </cell>
          <cell r="AE234">
            <v>1500</v>
          </cell>
        </row>
        <row r="235">
          <cell r="E235" t="str">
            <v>05590</v>
          </cell>
          <cell r="F235">
            <v>2000</v>
          </cell>
          <cell r="G235">
            <v>0.18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250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1750</v>
          </cell>
          <cell r="AC235">
            <v>1750</v>
          </cell>
          <cell r="AD235">
            <v>0</v>
          </cell>
          <cell r="AE235">
            <v>250</v>
          </cell>
        </row>
        <row r="236">
          <cell r="E236" t="str">
            <v>08054</v>
          </cell>
          <cell r="F236">
            <v>1117019</v>
          </cell>
          <cell r="G236">
            <v>0.31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166951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950068</v>
          </cell>
          <cell r="AC236">
            <v>950068</v>
          </cell>
          <cell r="AD236">
            <v>0</v>
          </cell>
          <cell r="AE236">
            <v>166951</v>
          </cell>
        </row>
        <row r="237">
          <cell r="E237" t="str">
            <v>05599</v>
          </cell>
          <cell r="F237">
            <v>21240</v>
          </cell>
          <cell r="G237">
            <v>0.12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200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21040</v>
          </cell>
          <cell r="AC237">
            <v>21040</v>
          </cell>
          <cell r="AD237">
            <v>0</v>
          </cell>
          <cell r="AE237">
            <v>200</v>
          </cell>
        </row>
        <row r="238">
          <cell r="E238" t="str">
            <v>22147</v>
          </cell>
          <cell r="F238">
            <v>20</v>
          </cell>
          <cell r="G238">
            <v>50.93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17</v>
          </cell>
          <cell r="AC238">
            <v>17</v>
          </cell>
          <cell r="AD238">
            <v>0</v>
          </cell>
          <cell r="AE238">
            <v>3</v>
          </cell>
        </row>
        <row r="239">
          <cell r="E239" t="str">
            <v>05660</v>
          </cell>
          <cell r="F239">
            <v>47990</v>
          </cell>
          <cell r="G239">
            <v>7.0000000000000007E-2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3450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44540</v>
          </cell>
          <cell r="AC239">
            <v>44540</v>
          </cell>
          <cell r="AD239">
            <v>0</v>
          </cell>
          <cell r="AE239">
            <v>3450</v>
          </cell>
        </row>
        <row r="240">
          <cell r="E240" t="str">
            <v>05658</v>
          </cell>
          <cell r="F240">
            <v>36928</v>
          </cell>
          <cell r="G240">
            <v>0.15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5457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31471</v>
          </cell>
          <cell r="AC240">
            <v>31471</v>
          </cell>
          <cell r="AD240">
            <v>0</v>
          </cell>
          <cell r="AE240">
            <v>5457</v>
          </cell>
        </row>
        <row r="241">
          <cell r="E241" t="str">
            <v>05661</v>
          </cell>
          <cell r="F241">
            <v>331320</v>
          </cell>
          <cell r="G241">
            <v>0.06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40400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290920</v>
          </cell>
          <cell r="AC241">
            <v>290920</v>
          </cell>
          <cell r="AD241">
            <v>0</v>
          </cell>
          <cell r="AE241">
            <v>40400</v>
          </cell>
        </row>
        <row r="242">
          <cell r="E242" t="str">
            <v>05686</v>
          </cell>
          <cell r="F242">
            <v>590</v>
          </cell>
          <cell r="G242">
            <v>3.34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487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103</v>
          </cell>
          <cell r="AC242">
            <v>103</v>
          </cell>
          <cell r="AD242">
            <v>0</v>
          </cell>
          <cell r="AE242">
            <v>487</v>
          </cell>
        </row>
        <row r="243">
          <cell r="E243" t="str">
            <v>05688</v>
          </cell>
          <cell r="F243">
            <v>101670</v>
          </cell>
          <cell r="G243">
            <v>0.15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21210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80460</v>
          </cell>
          <cell r="AC243">
            <v>80460</v>
          </cell>
          <cell r="AD243">
            <v>0</v>
          </cell>
          <cell r="AE243">
            <v>21210</v>
          </cell>
        </row>
        <row r="244">
          <cell r="E244" t="str">
            <v>05694</v>
          </cell>
          <cell r="F244">
            <v>3300</v>
          </cell>
          <cell r="G244">
            <v>0.03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300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3000</v>
          </cell>
          <cell r="AC244">
            <v>3000</v>
          </cell>
          <cell r="AD244">
            <v>0</v>
          </cell>
          <cell r="AE244">
            <v>300</v>
          </cell>
        </row>
        <row r="245">
          <cell r="E245" t="str">
            <v>05699</v>
          </cell>
          <cell r="F245">
            <v>1296</v>
          </cell>
          <cell r="G245">
            <v>3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1296</v>
          </cell>
          <cell r="AC245">
            <v>1296</v>
          </cell>
          <cell r="AD245">
            <v>0</v>
          </cell>
          <cell r="AE245">
            <v>0</v>
          </cell>
        </row>
        <row r="246">
          <cell r="E246" t="str">
            <v>05731</v>
          </cell>
          <cell r="F246">
            <v>3075</v>
          </cell>
          <cell r="G246">
            <v>3.75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341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2734</v>
          </cell>
          <cell r="AC246">
            <v>2734</v>
          </cell>
          <cell r="AD246">
            <v>0</v>
          </cell>
          <cell r="AE246">
            <v>341</v>
          </cell>
        </row>
        <row r="247">
          <cell r="E247" t="str">
            <v>05754</v>
          </cell>
          <cell r="F247">
            <v>8600</v>
          </cell>
          <cell r="G247">
            <v>0.04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900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7700</v>
          </cell>
          <cell r="AC247">
            <v>7700</v>
          </cell>
          <cell r="AD247">
            <v>0</v>
          </cell>
          <cell r="AE247">
            <v>900</v>
          </cell>
        </row>
        <row r="248">
          <cell r="E248" t="str">
            <v>05595</v>
          </cell>
          <cell r="F248">
            <v>14487</v>
          </cell>
          <cell r="G248">
            <v>0.6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2847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11640</v>
          </cell>
          <cell r="AC248">
            <v>11640</v>
          </cell>
          <cell r="AD248">
            <v>0</v>
          </cell>
          <cell r="AE248">
            <v>2847</v>
          </cell>
        </row>
        <row r="249">
          <cell r="E249" t="str">
            <v>05807</v>
          </cell>
          <cell r="F249">
            <v>3450</v>
          </cell>
          <cell r="G249">
            <v>1.23</v>
          </cell>
          <cell r="H249">
            <v>1400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2300</v>
          </cell>
          <cell r="W249">
            <v>0</v>
          </cell>
          <cell r="X249">
            <v>0</v>
          </cell>
          <cell r="Y249">
            <v>1400</v>
          </cell>
          <cell r="Z249">
            <v>0</v>
          </cell>
          <cell r="AA249">
            <v>0</v>
          </cell>
          <cell r="AB249">
            <v>1150</v>
          </cell>
          <cell r="AC249">
            <v>1150</v>
          </cell>
          <cell r="AD249">
            <v>0</v>
          </cell>
          <cell r="AE249">
            <v>3700</v>
          </cell>
        </row>
        <row r="250">
          <cell r="E250" t="str">
            <v>05856</v>
          </cell>
          <cell r="F250">
            <v>208</v>
          </cell>
          <cell r="G250">
            <v>0.8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5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203</v>
          </cell>
          <cell r="AC250">
            <v>203</v>
          </cell>
          <cell r="AD250">
            <v>0</v>
          </cell>
          <cell r="AE250">
            <v>5</v>
          </cell>
        </row>
        <row r="251">
          <cell r="E251" t="str">
            <v>05889</v>
          </cell>
          <cell r="F251">
            <v>15690</v>
          </cell>
          <cell r="G251">
            <v>0.45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1554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14136</v>
          </cell>
          <cell r="AC251">
            <v>14136</v>
          </cell>
          <cell r="AD251">
            <v>0</v>
          </cell>
          <cell r="AE251">
            <v>1554</v>
          </cell>
        </row>
        <row r="252">
          <cell r="E252" t="str">
            <v>05873</v>
          </cell>
          <cell r="F252">
            <v>9046</v>
          </cell>
          <cell r="G252">
            <v>2.2999999999999998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4309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4737</v>
          </cell>
          <cell r="AC252">
            <v>4737</v>
          </cell>
          <cell r="AD252">
            <v>0</v>
          </cell>
          <cell r="AE252">
            <v>4309</v>
          </cell>
        </row>
        <row r="253">
          <cell r="E253" t="str">
            <v>05598</v>
          </cell>
          <cell r="F253">
            <v>1896</v>
          </cell>
          <cell r="G253">
            <v>6.1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500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1396</v>
          </cell>
          <cell r="AC253">
            <v>1396</v>
          </cell>
          <cell r="AD253">
            <v>0</v>
          </cell>
          <cell r="AE253">
            <v>500</v>
          </cell>
        </row>
        <row r="254">
          <cell r="E254" t="str">
            <v>11836</v>
          </cell>
          <cell r="F254">
            <v>173</v>
          </cell>
          <cell r="G254">
            <v>1.23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173</v>
          </cell>
          <cell r="AC254">
            <v>173</v>
          </cell>
          <cell r="AD254">
            <v>0</v>
          </cell>
          <cell r="AE254">
            <v>0</v>
          </cell>
        </row>
        <row r="255">
          <cell r="E255" t="str">
            <v>11837</v>
          </cell>
          <cell r="F255">
            <v>170</v>
          </cell>
          <cell r="G255">
            <v>1.23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170</v>
          </cell>
          <cell r="AC255">
            <v>170</v>
          </cell>
          <cell r="AD255">
            <v>0</v>
          </cell>
          <cell r="AE255">
            <v>0</v>
          </cell>
        </row>
        <row r="256">
          <cell r="E256" t="str">
            <v>11838</v>
          </cell>
          <cell r="F256">
            <v>71</v>
          </cell>
          <cell r="G256">
            <v>1.23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71</v>
          </cell>
          <cell r="AC256">
            <v>71</v>
          </cell>
          <cell r="AD256">
            <v>0</v>
          </cell>
          <cell r="AE256">
            <v>0</v>
          </cell>
        </row>
        <row r="257">
          <cell r="E257" t="str">
            <v>11848</v>
          </cell>
          <cell r="F257">
            <v>37</v>
          </cell>
          <cell r="G257">
            <v>1.5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2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35</v>
          </cell>
          <cell r="AC257">
            <v>35</v>
          </cell>
          <cell r="AD257">
            <v>0</v>
          </cell>
          <cell r="AE257">
            <v>2</v>
          </cell>
        </row>
        <row r="258">
          <cell r="E258" t="str">
            <v>17024</v>
          </cell>
          <cell r="F258">
            <v>85</v>
          </cell>
          <cell r="G258">
            <v>1.5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2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83</v>
          </cell>
          <cell r="AC258">
            <v>83</v>
          </cell>
          <cell r="AD258">
            <v>0</v>
          </cell>
          <cell r="AE258">
            <v>2</v>
          </cell>
        </row>
        <row r="259">
          <cell r="E259" t="str">
            <v>11851</v>
          </cell>
          <cell r="F259">
            <v>49</v>
          </cell>
          <cell r="G259">
            <v>1.5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2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47</v>
          </cell>
          <cell r="AC259">
            <v>47</v>
          </cell>
          <cell r="AD259">
            <v>0</v>
          </cell>
          <cell r="AE259">
            <v>2</v>
          </cell>
        </row>
        <row r="260">
          <cell r="E260" t="str">
            <v>17072</v>
          </cell>
          <cell r="F260">
            <v>94</v>
          </cell>
          <cell r="G260">
            <v>1.6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16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78</v>
          </cell>
          <cell r="AC260">
            <v>78</v>
          </cell>
          <cell r="AD260">
            <v>0</v>
          </cell>
          <cell r="AE260">
            <v>16</v>
          </cell>
        </row>
        <row r="261">
          <cell r="E261" t="str">
            <v>11871</v>
          </cell>
          <cell r="F261">
            <v>596</v>
          </cell>
          <cell r="G261">
            <v>1.6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586</v>
          </cell>
          <cell r="AC261">
            <v>586</v>
          </cell>
          <cell r="AD261">
            <v>0</v>
          </cell>
          <cell r="AE261">
            <v>10</v>
          </cell>
        </row>
        <row r="262">
          <cell r="E262" t="str">
            <v>17074</v>
          </cell>
          <cell r="F262">
            <v>769</v>
          </cell>
          <cell r="G262">
            <v>1.6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79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690</v>
          </cell>
          <cell r="AC262">
            <v>690</v>
          </cell>
          <cell r="AD262">
            <v>0</v>
          </cell>
          <cell r="AE262">
            <v>79</v>
          </cell>
        </row>
        <row r="263">
          <cell r="E263" t="str">
            <v>17071</v>
          </cell>
          <cell r="F263">
            <v>127</v>
          </cell>
          <cell r="G263">
            <v>1.61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38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89</v>
          </cell>
          <cell r="AC263">
            <v>89</v>
          </cell>
          <cell r="AD263">
            <v>0</v>
          </cell>
          <cell r="AE263">
            <v>38</v>
          </cell>
        </row>
        <row r="264">
          <cell r="E264" t="str">
            <v>17027</v>
          </cell>
          <cell r="F264">
            <v>35</v>
          </cell>
          <cell r="G264">
            <v>2.4500000000000002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2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33</v>
          </cell>
          <cell r="AC264">
            <v>33</v>
          </cell>
          <cell r="AD264">
            <v>0</v>
          </cell>
          <cell r="AE264">
            <v>2</v>
          </cell>
        </row>
        <row r="265">
          <cell r="E265" t="str">
            <v>17028</v>
          </cell>
          <cell r="F265">
            <v>16</v>
          </cell>
          <cell r="G265">
            <v>2.2599999999999998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5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11</v>
          </cell>
          <cell r="AC265">
            <v>11</v>
          </cell>
          <cell r="AD265">
            <v>0</v>
          </cell>
          <cell r="AE265">
            <v>5</v>
          </cell>
        </row>
        <row r="266">
          <cell r="E266" t="str">
            <v>17029</v>
          </cell>
          <cell r="F266">
            <v>170</v>
          </cell>
          <cell r="G266">
            <v>2.2000000000000002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122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48</v>
          </cell>
          <cell r="AC266">
            <v>48</v>
          </cell>
          <cell r="AD266">
            <v>0</v>
          </cell>
          <cell r="AE266">
            <v>122</v>
          </cell>
        </row>
        <row r="267">
          <cell r="E267" t="str">
            <v>17026</v>
          </cell>
          <cell r="F267">
            <v>11</v>
          </cell>
          <cell r="G267">
            <v>3.29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11</v>
          </cell>
          <cell r="AC267">
            <v>11</v>
          </cell>
          <cell r="AD267">
            <v>0</v>
          </cell>
          <cell r="AE267">
            <v>0</v>
          </cell>
        </row>
        <row r="268">
          <cell r="E268" t="str">
            <v>11887</v>
          </cell>
          <cell r="F268">
            <v>35</v>
          </cell>
          <cell r="G268">
            <v>1.2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35</v>
          </cell>
          <cell r="AC268">
            <v>35</v>
          </cell>
          <cell r="AD268">
            <v>0</v>
          </cell>
          <cell r="AE268">
            <v>0</v>
          </cell>
        </row>
        <row r="269">
          <cell r="E269" t="str">
            <v>11888</v>
          </cell>
          <cell r="F269">
            <v>138</v>
          </cell>
          <cell r="G269">
            <v>1.2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138</v>
          </cell>
          <cell r="AC269">
            <v>138</v>
          </cell>
          <cell r="AD269">
            <v>0</v>
          </cell>
          <cell r="AE269">
            <v>0</v>
          </cell>
        </row>
        <row r="270">
          <cell r="E270" t="str">
            <v>11889</v>
          </cell>
          <cell r="F270">
            <v>22</v>
          </cell>
          <cell r="G270">
            <v>1.2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22</v>
          </cell>
          <cell r="AC270">
            <v>22</v>
          </cell>
          <cell r="AD270">
            <v>0</v>
          </cell>
          <cell r="AE270">
            <v>0</v>
          </cell>
        </row>
        <row r="271">
          <cell r="E271" t="str">
            <v>08170</v>
          </cell>
          <cell r="F271">
            <v>170</v>
          </cell>
          <cell r="G271">
            <v>86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30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140</v>
          </cell>
          <cell r="AC271">
            <v>140</v>
          </cell>
          <cell r="AD271">
            <v>0</v>
          </cell>
          <cell r="AE271">
            <v>30</v>
          </cell>
        </row>
        <row r="272">
          <cell r="E272" t="str">
            <v>08172</v>
          </cell>
          <cell r="F272">
            <v>65</v>
          </cell>
          <cell r="G272">
            <v>58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10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55</v>
          </cell>
          <cell r="AC272">
            <v>55</v>
          </cell>
          <cell r="AD272">
            <v>0</v>
          </cell>
          <cell r="AE272">
            <v>10</v>
          </cell>
        </row>
        <row r="273">
          <cell r="E273" t="str">
            <v>05964</v>
          </cell>
          <cell r="F273">
            <v>312</v>
          </cell>
          <cell r="G273">
            <v>5.6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176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136</v>
          </cell>
          <cell r="AC273">
            <v>136</v>
          </cell>
          <cell r="AD273">
            <v>0</v>
          </cell>
          <cell r="AE273">
            <v>176</v>
          </cell>
        </row>
        <row r="274">
          <cell r="E274" t="str">
            <v>05986</v>
          </cell>
          <cell r="F274">
            <v>44754</v>
          </cell>
          <cell r="G274">
            <v>1.1000000000000001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3140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41614</v>
          </cell>
          <cell r="AC274">
            <v>41614</v>
          </cell>
          <cell r="AD274">
            <v>0</v>
          </cell>
          <cell r="AE274">
            <v>3140</v>
          </cell>
        </row>
        <row r="275">
          <cell r="E275" t="str">
            <v>06002</v>
          </cell>
          <cell r="F275">
            <v>94300</v>
          </cell>
          <cell r="G275">
            <v>0.06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11250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83050</v>
          </cell>
          <cell r="AC275">
            <v>83050</v>
          </cell>
          <cell r="AD275">
            <v>0</v>
          </cell>
          <cell r="AE275">
            <v>11250</v>
          </cell>
        </row>
        <row r="276">
          <cell r="E276" t="str">
            <v>03515</v>
          </cell>
          <cell r="F276">
            <v>293704</v>
          </cell>
          <cell r="G276">
            <v>0.1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38000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255704</v>
          </cell>
          <cell r="AC276">
            <v>255704</v>
          </cell>
          <cell r="AD276">
            <v>0</v>
          </cell>
          <cell r="AE276">
            <v>38000</v>
          </cell>
        </row>
        <row r="277">
          <cell r="E277" t="str">
            <v>12016</v>
          </cell>
          <cell r="F277">
            <v>2122</v>
          </cell>
          <cell r="G277">
            <v>3.4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902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1220</v>
          </cell>
          <cell r="AC277">
            <v>1220</v>
          </cell>
          <cell r="AD277">
            <v>0</v>
          </cell>
          <cell r="AE277">
            <v>902</v>
          </cell>
        </row>
        <row r="278">
          <cell r="E278" t="str">
            <v>12024</v>
          </cell>
          <cell r="F278">
            <v>1029</v>
          </cell>
          <cell r="G278">
            <v>3.5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204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825</v>
          </cell>
          <cell r="AC278">
            <v>825</v>
          </cell>
          <cell r="AD278">
            <v>0</v>
          </cell>
          <cell r="AE278">
            <v>204</v>
          </cell>
        </row>
        <row r="279">
          <cell r="E279" t="str">
            <v>12030</v>
          </cell>
          <cell r="F279">
            <v>122</v>
          </cell>
          <cell r="G279">
            <v>3.5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4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118</v>
          </cell>
          <cell r="AC279">
            <v>118</v>
          </cell>
          <cell r="AD279">
            <v>0</v>
          </cell>
          <cell r="AE279">
            <v>4</v>
          </cell>
        </row>
        <row r="280">
          <cell r="E280" t="str">
            <v>12202</v>
          </cell>
          <cell r="F280">
            <v>324</v>
          </cell>
          <cell r="G280">
            <v>3.5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324</v>
          </cell>
          <cell r="AC280">
            <v>324</v>
          </cell>
          <cell r="AD280">
            <v>0</v>
          </cell>
          <cell r="AE280">
            <v>0</v>
          </cell>
        </row>
        <row r="281">
          <cell r="E281" t="str">
            <v>12206</v>
          </cell>
          <cell r="F281">
            <v>870</v>
          </cell>
          <cell r="G281">
            <v>3.5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870</v>
          </cell>
          <cell r="AC281">
            <v>870</v>
          </cell>
          <cell r="AD281">
            <v>0</v>
          </cell>
          <cell r="AE281">
            <v>0</v>
          </cell>
        </row>
        <row r="282">
          <cell r="E282" t="str">
            <v>12402</v>
          </cell>
          <cell r="F282">
            <v>226</v>
          </cell>
          <cell r="G282">
            <v>3.4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89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137</v>
          </cell>
          <cell r="AC282">
            <v>137</v>
          </cell>
          <cell r="AD282">
            <v>0</v>
          </cell>
          <cell r="AE282">
            <v>89</v>
          </cell>
        </row>
        <row r="283">
          <cell r="E283" t="str">
            <v>12407</v>
          </cell>
          <cell r="F283">
            <v>1603</v>
          </cell>
          <cell r="G283">
            <v>3.4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797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806</v>
          </cell>
          <cell r="AC283">
            <v>806</v>
          </cell>
          <cell r="AD283">
            <v>0</v>
          </cell>
          <cell r="AE283">
            <v>797</v>
          </cell>
        </row>
        <row r="284">
          <cell r="E284" t="str">
            <v>12415</v>
          </cell>
          <cell r="F284">
            <v>534</v>
          </cell>
          <cell r="G284">
            <v>3.5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412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122</v>
          </cell>
          <cell r="AC284">
            <v>122</v>
          </cell>
          <cell r="AD284">
            <v>0</v>
          </cell>
          <cell r="AE284">
            <v>412</v>
          </cell>
        </row>
        <row r="285">
          <cell r="E285" t="str">
            <v>12428</v>
          </cell>
          <cell r="F285">
            <v>2620</v>
          </cell>
          <cell r="G285">
            <v>3.5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719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1901</v>
          </cell>
          <cell r="AC285">
            <v>1901</v>
          </cell>
          <cell r="AD285">
            <v>0</v>
          </cell>
          <cell r="AE285">
            <v>719</v>
          </cell>
        </row>
        <row r="286">
          <cell r="E286" t="str">
            <v>12490</v>
          </cell>
          <cell r="F286">
            <v>558</v>
          </cell>
          <cell r="G286">
            <v>1.61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348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210</v>
          </cell>
          <cell r="AC286">
            <v>210</v>
          </cell>
          <cell r="AD286">
            <v>0</v>
          </cell>
          <cell r="AE286">
            <v>348</v>
          </cell>
        </row>
        <row r="287">
          <cell r="E287" t="str">
            <v>06111</v>
          </cell>
          <cell r="F287">
            <v>2737</v>
          </cell>
          <cell r="G287">
            <v>4.8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1813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924</v>
          </cell>
          <cell r="AC287">
            <v>924</v>
          </cell>
          <cell r="AD287">
            <v>0</v>
          </cell>
          <cell r="AE287">
            <v>1813</v>
          </cell>
        </row>
        <row r="288">
          <cell r="E288" t="str">
            <v>06188</v>
          </cell>
          <cell r="F288">
            <v>250</v>
          </cell>
          <cell r="G288">
            <v>40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250</v>
          </cell>
          <cell r="AC288">
            <v>250</v>
          </cell>
          <cell r="AD288">
            <v>0</v>
          </cell>
          <cell r="AE288">
            <v>0</v>
          </cell>
        </row>
        <row r="289">
          <cell r="E289" t="str">
            <v>19479</v>
          </cell>
          <cell r="F289">
            <v>70</v>
          </cell>
          <cell r="G289">
            <v>19.84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4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66</v>
          </cell>
          <cell r="AC289">
            <v>66</v>
          </cell>
          <cell r="AD289">
            <v>0</v>
          </cell>
          <cell r="AE289">
            <v>4</v>
          </cell>
        </row>
        <row r="290">
          <cell r="E290" t="str">
            <v>06377</v>
          </cell>
          <cell r="F290">
            <v>315</v>
          </cell>
          <cell r="G290">
            <v>41.11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292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23</v>
          </cell>
          <cell r="AC290">
            <v>23</v>
          </cell>
          <cell r="AD290">
            <v>0</v>
          </cell>
          <cell r="AE290">
            <v>292</v>
          </cell>
        </row>
        <row r="291">
          <cell r="E291" t="str">
            <v>06438</v>
          </cell>
          <cell r="F291">
            <v>845</v>
          </cell>
          <cell r="G291">
            <v>27.67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300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545</v>
          </cell>
          <cell r="AC291">
            <v>545</v>
          </cell>
          <cell r="AD291">
            <v>0</v>
          </cell>
          <cell r="AE291">
            <v>300</v>
          </cell>
        </row>
        <row r="292">
          <cell r="E292" t="str">
            <v>18027</v>
          </cell>
          <cell r="F292">
            <v>1778</v>
          </cell>
          <cell r="G292">
            <v>5.69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210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1568</v>
          </cell>
          <cell r="AC292">
            <v>1568</v>
          </cell>
          <cell r="AD292">
            <v>0</v>
          </cell>
          <cell r="AE292">
            <v>210</v>
          </cell>
        </row>
        <row r="293">
          <cell r="E293" t="str">
            <v>06398</v>
          </cell>
          <cell r="F293">
            <v>7</v>
          </cell>
          <cell r="G293">
            <v>16.510000000000002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1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6</v>
          </cell>
          <cell r="AC293">
            <v>6</v>
          </cell>
          <cell r="AD293">
            <v>0</v>
          </cell>
          <cell r="AE293">
            <v>1</v>
          </cell>
        </row>
        <row r="294">
          <cell r="E294" t="str">
            <v>06404</v>
          </cell>
          <cell r="F294">
            <v>700</v>
          </cell>
          <cell r="G294">
            <v>15.75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700</v>
          </cell>
          <cell r="AC294">
            <v>700</v>
          </cell>
          <cell r="AD294">
            <v>0</v>
          </cell>
          <cell r="AE294">
            <v>0</v>
          </cell>
        </row>
        <row r="295">
          <cell r="E295" t="str">
            <v>13005</v>
          </cell>
          <cell r="F295">
            <v>20</v>
          </cell>
          <cell r="G295">
            <v>10.41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20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20</v>
          </cell>
        </row>
        <row r="296">
          <cell r="E296" t="str">
            <v>06420</v>
          </cell>
          <cell r="F296">
            <v>3833</v>
          </cell>
          <cell r="G296">
            <v>3.34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230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3603</v>
          </cell>
          <cell r="AC296">
            <v>3603</v>
          </cell>
          <cell r="AD296">
            <v>0</v>
          </cell>
          <cell r="AE296">
            <v>230</v>
          </cell>
        </row>
        <row r="297">
          <cell r="E297" t="str">
            <v>06435</v>
          </cell>
          <cell r="F297">
            <v>2416</v>
          </cell>
          <cell r="G297">
            <v>4.8499999999999996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350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2066</v>
          </cell>
          <cell r="AC297">
            <v>2066</v>
          </cell>
          <cell r="AD297">
            <v>0</v>
          </cell>
          <cell r="AE297">
            <v>350</v>
          </cell>
        </row>
        <row r="298">
          <cell r="E298" t="str">
            <v>18331</v>
          </cell>
          <cell r="F298">
            <v>6053</v>
          </cell>
          <cell r="G298">
            <v>22.2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1650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4403</v>
          </cell>
          <cell r="AC298">
            <v>4403</v>
          </cell>
          <cell r="AD298">
            <v>0</v>
          </cell>
          <cell r="AE298">
            <v>1650</v>
          </cell>
        </row>
        <row r="299">
          <cell r="E299" t="str">
            <v>06432</v>
          </cell>
          <cell r="F299">
            <v>4602</v>
          </cell>
          <cell r="G299">
            <v>2.48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300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4302</v>
          </cell>
          <cell r="AC299">
            <v>4302</v>
          </cell>
          <cell r="AD299">
            <v>0</v>
          </cell>
          <cell r="AE299">
            <v>300</v>
          </cell>
        </row>
        <row r="300">
          <cell r="E300" t="str">
            <v>06431</v>
          </cell>
          <cell r="F300">
            <v>15</v>
          </cell>
          <cell r="G300">
            <v>3.27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15</v>
          </cell>
          <cell r="AC300">
            <v>15</v>
          </cell>
          <cell r="AD300">
            <v>0</v>
          </cell>
          <cell r="AE300">
            <v>0</v>
          </cell>
        </row>
        <row r="301">
          <cell r="E301" t="str">
            <v>06388</v>
          </cell>
          <cell r="F301">
            <v>4505</v>
          </cell>
          <cell r="G301">
            <v>8.51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4505</v>
          </cell>
          <cell r="AC301">
            <v>4505</v>
          </cell>
          <cell r="AD301">
            <v>0</v>
          </cell>
          <cell r="AE301">
            <v>0</v>
          </cell>
        </row>
        <row r="302">
          <cell r="E302" t="str">
            <v>06386</v>
          </cell>
          <cell r="F302">
            <v>4776</v>
          </cell>
          <cell r="G302">
            <v>1.03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950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3826</v>
          </cell>
          <cell r="AC302">
            <v>3826</v>
          </cell>
          <cell r="AD302">
            <v>0</v>
          </cell>
          <cell r="AE302">
            <v>950</v>
          </cell>
        </row>
        <row r="303">
          <cell r="E303" t="str">
            <v>17734</v>
          </cell>
          <cell r="F303">
            <v>13557</v>
          </cell>
          <cell r="G303">
            <v>9.41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4400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9157</v>
          </cell>
          <cell r="AC303">
            <v>9157</v>
          </cell>
          <cell r="AD303">
            <v>0</v>
          </cell>
          <cell r="AE303">
            <v>4400</v>
          </cell>
        </row>
        <row r="304">
          <cell r="E304" t="str">
            <v>20391</v>
          </cell>
          <cell r="F304">
            <v>893</v>
          </cell>
          <cell r="G304">
            <v>90.5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893</v>
          </cell>
          <cell r="AC304">
            <v>893</v>
          </cell>
          <cell r="AD304">
            <v>0</v>
          </cell>
          <cell r="AE304">
            <v>0</v>
          </cell>
        </row>
        <row r="305">
          <cell r="E305" t="str">
            <v>06466</v>
          </cell>
          <cell r="F305">
            <v>22000</v>
          </cell>
          <cell r="G305">
            <v>0.87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2000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20000</v>
          </cell>
          <cell r="AC305">
            <v>20000</v>
          </cell>
          <cell r="AD305">
            <v>0</v>
          </cell>
          <cell r="AE305">
            <v>2000</v>
          </cell>
        </row>
        <row r="306">
          <cell r="E306" t="str">
            <v>12785</v>
          </cell>
          <cell r="F306">
            <v>55500</v>
          </cell>
          <cell r="G306">
            <v>0.25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5000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50500</v>
          </cell>
          <cell r="AC306">
            <v>50500</v>
          </cell>
          <cell r="AD306">
            <v>0</v>
          </cell>
          <cell r="AE306">
            <v>5000</v>
          </cell>
        </row>
        <row r="307">
          <cell r="E307" t="str">
            <v>12804</v>
          </cell>
          <cell r="F307">
            <v>1288</v>
          </cell>
          <cell r="G307">
            <v>0.73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562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726</v>
          </cell>
          <cell r="AC307">
            <v>726</v>
          </cell>
          <cell r="AD307">
            <v>0</v>
          </cell>
          <cell r="AE307">
            <v>562</v>
          </cell>
        </row>
        <row r="308">
          <cell r="E308" t="str">
            <v>12806</v>
          </cell>
          <cell r="F308">
            <v>4294</v>
          </cell>
          <cell r="G308">
            <v>1.35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730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3564</v>
          </cell>
          <cell r="AC308">
            <v>3564</v>
          </cell>
          <cell r="AD308">
            <v>0</v>
          </cell>
          <cell r="AE308">
            <v>730</v>
          </cell>
        </row>
        <row r="309">
          <cell r="E309" t="str">
            <v>12808</v>
          </cell>
          <cell r="F309">
            <v>60</v>
          </cell>
          <cell r="G309">
            <v>1.8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60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60</v>
          </cell>
        </row>
        <row r="310">
          <cell r="E310" t="str">
            <v>02486</v>
          </cell>
          <cell r="F310">
            <v>1</v>
          </cell>
          <cell r="G310">
            <v>1.58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1</v>
          </cell>
          <cell r="AC310">
            <v>1</v>
          </cell>
          <cell r="AD310">
            <v>0</v>
          </cell>
          <cell r="AE310">
            <v>0</v>
          </cell>
        </row>
        <row r="311">
          <cell r="E311" t="str">
            <v>06502</v>
          </cell>
          <cell r="F311">
            <v>2400</v>
          </cell>
          <cell r="G311">
            <v>0.2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1000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1400</v>
          </cell>
          <cell r="AC311">
            <v>1400</v>
          </cell>
          <cell r="AD311">
            <v>0</v>
          </cell>
          <cell r="AE311">
            <v>1000</v>
          </cell>
        </row>
        <row r="312">
          <cell r="E312" t="str">
            <v>18077</v>
          </cell>
          <cell r="F312">
            <v>15</v>
          </cell>
          <cell r="G312">
            <v>15.4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12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3</v>
          </cell>
          <cell r="AC312">
            <v>3</v>
          </cell>
          <cell r="AD312">
            <v>0</v>
          </cell>
          <cell r="AE312">
            <v>12</v>
          </cell>
        </row>
        <row r="313">
          <cell r="E313" t="str">
            <v>12836</v>
          </cell>
          <cell r="F313">
            <v>211</v>
          </cell>
          <cell r="G313">
            <v>17.8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86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125</v>
          </cell>
          <cell r="AC313">
            <v>125</v>
          </cell>
          <cell r="AD313">
            <v>0</v>
          </cell>
          <cell r="AE313">
            <v>86</v>
          </cell>
        </row>
        <row r="314">
          <cell r="E314" t="str">
            <v>03226</v>
          </cell>
          <cell r="F314">
            <v>2640</v>
          </cell>
          <cell r="G314">
            <v>0.53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2640</v>
          </cell>
          <cell r="AC314">
            <v>2640</v>
          </cell>
          <cell r="AD314">
            <v>0</v>
          </cell>
          <cell r="AE314">
            <v>0</v>
          </cell>
        </row>
        <row r="315">
          <cell r="E315" t="str">
            <v>06572</v>
          </cell>
          <cell r="F315">
            <v>417</v>
          </cell>
          <cell r="G315">
            <v>0.27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417</v>
          </cell>
          <cell r="AC315">
            <v>417</v>
          </cell>
          <cell r="AD315">
            <v>0</v>
          </cell>
          <cell r="AE315">
            <v>0</v>
          </cell>
        </row>
        <row r="316">
          <cell r="E316" t="str">
            <v>06573</v>
          </cell>
          <cell r="F316">
            <v>130</v>
          </cell>
          <cell r="G316">
            <v>0.49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130</v>
          </cell>
          <cell r="AC316">
            <v>130</v>
          </cell>
          <cell r="AD316">
            <v>0</v>
          </cell>
          <cell r="AE316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RZO 2012"/>
    </sheetNames>
    <sheetDataSet>
      <sheetData sheetId="0">
        <row r="3">
          <cell r="E3" t="str">
            <v>00091</v>
          </cell>
          <cell r="F3">
            <v>41500</v>
          </cell>
          <cell r="G3">
            <v>0.03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12500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29000</v>
          </cell>
          <cell r="AC3">
            <v>29000</v>
          </cell>
        </row>
        <row r="4">
          <cell r="E4" t="str">
            <v>03513</v>
          </cell>
          <cell r="F4">
            <v>1154000</v>
          </cell>
          <cell r="G4">
            <v>0.1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240200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913800</v>
          </cell>
          <cell r="AC4">
            <v>913800</v>
          </cell>
        </row>
        <row r="5">
          <cell r="E5" t="str">
            <v>00200</v>
          </cell>
          <cell r="F5">
            <v>8000</v>
          </cell>
          <cell r="G5">
            <v>0.02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5800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2200</v>
          </cell>
          <cell r="AC5">
            <v>2200</v>
          </cell>
        </row>
        <row r="6">
          <cell r="E6" t="str">
            <v>17581</v>
          </cell>
          <cell r="F6">
            <v>1844</v>
          </cell>
          <cell r="G6">
            <v>5.54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280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1564</v>
          </cell>
          <cell r="AC6">
            <v>1564</v>
          </cell>
        </row>
        <row r="7">
          <cell r="E7" t="str">
            <v>10051</v>
          </cell>
          <cell r="F7">
            <v>74</v>
          </cell>
          <cell r="G7">
            <v>7.65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34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40</v>
          </cell>
          <cell r="AC7">
            <v>40</v>
          </cell>
        </row>
        <row r="8">
          <cell r="E8" t="str">
            <v>15034</v>
          </cell>
          <cell r="F8">
            <v>176</v>
          </cell>
          <cell r="G8">
            <v>3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176</v>
          </cell>
          <cell r="AC8">
            <v>176</v>
          </cell>
        </row>
        <row r="9">
          <cell r="E9" t="str">
            <v>10142</v>
          </cell>
          <cell r="F9">
            <v>665</v>
          </cell>
          <cell r="G9">
            <v>0.25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560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105</v>
          </cell>
          <cell r="AC9">
            <v>105</v>
          </cell>
        </row>
        <row r="10">
          <cell r="E10" t="str">
            <v>10143</v>
          </cell>
          <cell r="F10">
            <v>1289</v>
          </cell>
          <cell r="G10">
            <v>0.25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680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609</v>
          </cell>
          <cell r="AC10">
            <v>609</v>
          </cell>
        </row>
        <row r="11">
          <cell r="E11" t="str">
            <v>10145</v>
          </cell>
          <cell r="F11">
            <v>770</v>
          </cell>
          <cell r="G11">
            <v>0.08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770</v>
          </cell>
          <cell r="AC11">
            <v>770</v>
          </cell>
        </row>
        <row r="12">
          <cell r="E12" t="str">
            <v>10151</v>
          </cell>
          <cell r="F12">
            <v>35099</v>
          </cell>
          <cell r="G12">
            <v>0.08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9174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25925</v>
          </cell>
          <cell r="AC12">
            <v>25925</v>
          </cell>
        </row>
        <row r="13">
          <cell r="E13" t="str">
            <v>15156</v>
          </cell>
          <cell r="F13">
            <v>7455</v>
          </cell>
          <cell r="G13">
            <v>0.05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7455</v>
          </cell>
          <cell r="AC13">
            <v>7455</v>
          </cell>
        </row>
        <row r="14">
          <cell r="E14" t="str">
            <v>10158</v>
          </cell>
          <cell r="F14">
            <v>548</v>
          </cell>
          <cell r="G14">
            <v>7.0000000000000007E-2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278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270</v>
          </cell>
          <cell r="AC14">
            <v>270</v>
          </cell>
        </row>
        <row r="15">
          <cell r="E15" t="str">
            <v>00259</v>
          </cell>
          <cell r="F15">
            <v>4456</v>
          </cell>
          <cell r="G15">
            <v>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2458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1998</v>
          </cell>
          <cell r="AC15">
            <v>1998</v>
          </cell>
        </row>
        <row r="16">
          <cell r="E16" t="str">
            <v>00269</v>
          </cell>
          <cell r="F16">
            <v>108880</v>
          </cell>
          <cell r="G16">
            <v>7.0000000000000007E-2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11380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97500</v>
          </cell>
          <cell r="AC16">
            <v>97500</v>
          </cell>
        </row>
        <row r="17">
          <cell r="E17" t="str">
            <v>10221</v>
          </cell>
          <cell r="F17">
            <v>54</v>
          </cell>
          <cell r="G17">
            <v>5.3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39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15</v>
          </cell>
          <cell r="AC17">
            <v>15</v>
          </cell>
        </row>
        <row r="18">
          <cell r="E18" t="str">
            <v>10237</v>
          </cell>
          <cell r="F18">
            <v>2</v>
          </cell>
          <cell r="G18">
            <v>9.2799999999999994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1</v>
          </cell>
        </row>
        <row r="19">
          <cell r="E19" t="str">
            <v>10244</v>
          </cell>
          <cell r="F19">
            <v>2716</v>
          </cell>
          <cell r="G19">
            <v>4.3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250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2466</v>
          </cell>
          <cell r="AC19">
            <v>2466</v>
          </cell>
        </row>
        <row r="20">
          <cell r="E20" t="str">
            <v>10248</v>
          </cell>
          <cell r="F20">
            <v>2346</v>
          </cell>
          <cell r="G20">
            <v>2.6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200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2146</v>
          </cell>
          <cell r="AC20">
            <v>2146</v>
          </cell>
        </row>
        <row r="21">
          <cell r="E21" t="str">
            <v>10249</v>
          </cell>
          <cell r="F21">
            <v>1113</v>
          </cell>
          <cell r="G21">
            <v>15.4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288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825</v>
          </cell>
          <cell r="AC21">
            <v>825</v>
          </cell>
        </row>
        <row r="22">
          <cell r="E22" t="str">
            <v>00393</v>
          </cell>
          <cell r="F22">
            <v>19130</v>
          </cell>
          <cell r="G22">
            <v>0.02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3300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15830</v>
          </cell>
          <cell r="AC22">
            <v>15830</v>
          </cell>
        </row>
        <row r="23">
          <cell r="E23" t="str">
            <v>18091</v>
          </cell>
          <cell r="F23">
            <v>15753</v>
          </cell>
          <cell r="G23">
            <v>2.2999999999999998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2469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13284</v>
          </cell>
          <cell r="AC23">
            <v>13284</v>
          </cell>
        </row>
        <row r="24">
          <cell r="E24" t="str">
            <v>00620</v>
          </cell>
          <cell r="F24">
            <v>150</v>
          </cell>
          <cell r="G24">
            <v>19.09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150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E25" t="str">
            <v>00625</v>
          </cell>
          <cell r="F25">
            <v>550</v>
          </cell>
          <cell r="G25">
            <v>0.5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550</v>
          </cell>
          <cell r="AC25">
            <v>550</v>
          </cell>
        </row>
        <row r="26">
          <cell r="E26" t="str">
            <v>00627</v>
          </cell>
          <cell r="F26">
            <v>80</v>
          </cell>
          <cell r="G26">
            <v>0.8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80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E27" t="str">
            <v>00662</v>
          </cell>
          <cell r="F27">
            <v>55</v>
          </cell>
          <cell r="G27">
            <v>1.4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55</v>
          </cell>
          <cell r="AC27">
            <v>55</v>
          </cell>
        </row>
        <row r="28">
          <cell r="E28" t="str">
            <v>00750</v>
          </cell>
          <cell r="F28">
            <v>9600</v>
          </cell>
          <cell r="G28">
            <v>0.6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6800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2800</v>
          </cell>
          <cell r="AC28">
            <v>2800</v>
          </cell>
        </row>
        <row r="29">
          <cell r="E29" t="str">
            <v>00725</v>
          </cell>
          <cell r="F29">
            <v>659</v>
          </cell>
          <cell r="G29">
            <v>6.5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158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501</v>
          </cell>
          <cell r="AC29">
            <v>501</v>
          </cell>
        </row>
        <row r="30">
          <cell r="E30" t="str">
            <v>00786</v>
          </cell>
          <cell r="F30">
            <v>23765</v>
          </cell>
          <cell r="G30">
            <v>4.18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1815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21950</v>
          </cell>
          <cell r="AC30">
            <v>21950</v>
          </cell>
        </row>
        <row r="31">
          <cell r="E31" t="str">
            <v>00807</v>
          </cell>
          <cell r="F31">
            <v>131300</v>
          </cell>
          <cell r="G31">
            <v>0.08</v>
          </cell>
          <cell r="H31">
            <v>100000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19600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211700</v>
          </cell>
          <cell r="AC31">
            <v>211700</v>
          </cell>
        </row>
        <row r="32">
          <cell r="E32" t="str">
            <v>00808</v>
          </cell>
          <cell r="F32">
            <v>834605</v>
          </cell>
          <cell r="G32">
            <v>0.12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102600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732005</v>
          </cell>
          <cell r="AC32">
            <v>732005</v>
          </cell>
        </row>
        <row r="33">
          <cell r="E33" t="str">
            <v>18155</v>
          </cell>
          <cell r="F33">
            <v>14615</v>
          </cell>
          <cell r="G33">
            <v>0.85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3436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11179</v>
          </cell>
          <cell r="AC33">
            <v>11179</v>
          </cell>
        </row>
        <row r="34">
          <cell r="E34" t="str">
            <v>22720</v>
          </cell>
          <cell r="F34">
            <v>20</v>
          </cell>
          <cell r="G34">
            <v>1370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20</v>
          </cell>
          <cell r="AC34">
            <v>20</v>
          </cell>
        </row>
        <row r="35">
          <cell r="E35" t="str">
            <v>19676</v>
          </cell>
          <cell r="F35">
            <v>330</v>
          </cell>
          <cell r="G35">
            <v>29.69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330</v>
          </cell>
          <cell r="AC35">
            <v>330</v>
          </cell>
        </row>
        <row r="36">
          <cell r="E36" t="str">
            <v>00903</v>
          </cell>
          <cell r="F36">
            <v>17240</v>
          </cell>
          <cell r="G36">
            <v>0.09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3600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13640</v>
          </cell>
          <cell r="AC36">
            <v>13640</v>
          </cell>
        </row>
        <row r="37">
          <cell r="E37" t="str">
            <v>00910</v>
          </cell>
          <cell r="F37">
            <v>5152</v>
          </cell>
          <cell r="G37">
            <v>0.3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870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4282</v>
          </cell>
          <cell r="AC37">
            <v>4282</v>
          </cell>
        </row>
        <row r="38">
          <cell r="E38" t="str">
            <v>00909</v>
          </cell>
          <cell r="F38">
            <v>700</v>
          </cell>
          <cell r="G38">
            <v>0.25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700</v>
          </cell>
          <cell r="AC38">
            <v>700</v>
          </cell>
        </row>
        <row r="39">
          <cell r="E39" t="str">
            <v>00947</v>
          </cell>
          <cell r="F39">
            <v>13344</v>
          </cell>
          <cell r="G39">
            <v>0.6</v>
          </cell>
          <cell r="H39">
            <v>13000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6034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20310</v>
          </cell>
          <cell r="AC39">
            <v>20310</v>
          </cell>
        </row>
        <row r="40">
          <cell r="E40" t="str">
            <v>10325</v>
          </cell>
          <cell r="F40">
            <v>68500</v>
          </cell>
          <cell r="G40">
            <v>7.0000000000000007E-2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23400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45100</v>
          </cell>
          <cell r="AC40">
            <v>45100</v>
          </cell>
        </row>
        <row r="41">
          <cell r="E41" t="str">
            <v>10326</v>
          </cell>
          <cell r="F41">
            <v>88200</v>
          </cell>
          <cell r="G41">
            <v>7.0000000000000007E-2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12200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76000</v>
          </cell>
          <cell r="AC41">
            <v>76000</v>
          </cell>
        </row>
        <row r="42">
          <cell r="E42" t="str">
            <v>01009</v>
          </cell>
          <cell r="F42">
            <v>0</v>
          </cell>
          <cell r="G42">
            <v>0</v>
          </cell>
          <cell r="H42">
            <v>100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100</v>
          </cell>
          <cell r="AC42">
            <v>100</v>
          </cell>
        </row>
        <row r="43">
          <cell r="E43" t="str">
            <v>01029</v>
          </cell>
          <cell r="F43">
            <v>3654</v>
          </cell>
          <cell r="G43">
            <v>0.6</v>
          </cell>
          <cell r="H43">
            <v>7000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4584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6070</v>
          </cell>
          <cell r="AC43">
            <v>6070</v>
          </cell>
        </row>
        <row r="44">
          <cell r="E44" t="str">
            <v>01032</v>
          </cell>
          <cell r="F44">
            <v>9448</v>
          </cell>
          <cell r="G44">
            <v>0.5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910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8538</v>
          </cell>
          <cell r="AC44">
            <v>8538</v>
          </cell>
        </row>
        <row r="45">
          <cell r="E45" t="str">
            <v>18153</v>
          </cell>
          <cell r="F45">
            <v>15532</v>
          </cell>
          <cell r="G45">
            <v>0.6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1485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14047</v>
          </cell>
          <cell r="AC45">
            <v>14047</v>
          </cell>
        </row>
        <row r="46">
          <cell r="E46" t="str">
            <v>18048</v>
          </cell>
          <cell r="F46">
            <v>390</v>
          </cell>
          <cell r="G46">
            <v>2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50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340</v>
          </cell>
          <cell r="AC46">
            <v>340</v>
          </cell>
        </row>
        <row r="47">
          <cell r="E47" t="str">
            <v>01053</v>
          </cell>
          <cell r="F47">
            <v>3330</v>
          </cell>
          <cell r="G47">
            <v>2.1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605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2725</v>
          </cell>
          <cell r="AC47">
            <v>2725</v>
          </cell>
        </row>
        <row r="48">
          <cell r="E48" t="str">
            <v>01243</v>
          </cell>
          <cell r="F48">
            <v>3102</v>
          </cell>
          <cell r="G48">
            <v>0.05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3102</v>
          </cell>
          <cell r="AC48">
            <v>3102</v>
          </cell>
        </row>
        <row r="49">
          <cell r="E49" t="str">
            <v>01256</v>
          </cell>
          <cell r="F49">
            <v>425</v>
          </cell>
          <cell r="G49">
            <v>2.1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248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177</v>
          </cell>
          <cell r="AC49">
            <v>177</v>
          </cell>
        </row>
        <row r="50">
          <cell r="E50" t="str">
            <v>15259</v>
          </cell>
          <cell r="F50">
            <v>81</v>
          </cell>
          <cell r="G50">
            <v>1.9</v>
          </cell>
          <cell r="H50">
            <v>300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23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358</v>
          </cell>
          <cell r="AC50">
            <v>358</v>
          </cell>
        </row>
        <row r="51">
          <cell r="E51" t="str">
            <v>10355</v>
          </cell>
          <cell r="F51">
            <v>671</v>
          </cell>
          <cell r="G51">
            <v>0.35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67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604</v>
          </cell>
          <cell r="AC51">
            <v>604</v>
          </cell>
        </row>
        <row r="52">
          <cell r="E52" t="str">
            <v>18931</v>
          </cell>
          <cell r="F52">
            <v>350</v>
          </cell>
          <cell r="G52">
            <v>0.48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350</v>
          </cell>
          <cell r="AC52">
            <v>350</v>
          </cell>
        </row>
        <row r="53">
          <cell r="E53" t="str">
            <v>01346</v>
          </cell>
          <cell r="F53">
            <v>15</v>
          </cell>
          <cell r="G53">
            <v>3.5</v>
          </cell>
          <cell r="H53">
            <v>250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265</v>
          </cell>
          <cell r="AC53">
            <v>265</v>
          </cell>
        </row>
        <row r="54">
          <cell r="E54" t="str">
            <v>01378</v>
          </cell>
          <cell r="F54">
            <v>219</v>
          </cell>
          <cell r="G54">
            <v>2.7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219</v>
          </cell>
          <cell r="AC54">
            <v>219</v>
          </cell>
        </row>
        <row r="55">
          <cell r="E55" t="str">
            <v>01451</v>
          </cell>
          <cell r="F55">
            <v>1100</v>
          </cell>
          <cell r="G55">
            <v>0.04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350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750</v>
          </cell>
          <cell r="AC55">
            <v>750</v>
          </cell>
        </row>
        <row r="56">
          <cell r="E56" t="str">
            <v>01467</v>
          </cell>
          <cell r="F56">
            <v>1496</v>
          </cell>
          <cell r="G56">
            <v>0.8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217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1279</v>
          </cell>
          <cell r="AC56">
            <v>1279</v>
          </cell>
        </row>
        <row r="57">
          <cell r="E57" t="str">
            <v>15334</v>
          </cell>
          <cell r="F57">
            <v>1</v>
          </cell>
          <cell r="G57">
            <v>3.1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</v>
          </cell>
          <cell r="AC57">
            <v>1</v>
          </cell>
        </row>
        <row r="58">
          <cell r="E58" t="str">
            <v>01514</v>
          </cell>
          <cell r="F58">
            <v>580</v>
          </cell>
          <cell r="G58">
            <v>9.67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580</v>
          </cell>
          <cell r="AC58">
            <v>580</v>
          </cell>
        </row>
        <row r="59">
          <cell r="E59" t="str">
            <v>01522</v>
          </cell>
          <cell r="F59">
            <v>64120</v>
          </cell>
          <cell r="G59">
            <v>0.02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20420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43700</v>
          </cell>
          <cell r="AC59">
            <v>43700</v>
          </cell>
        </row>
        <row r="60">
          <cell r="E60" t="str">
            <v>01532</v>
          </cell>
          <cell r="F60">
            <v>26200</v>
          </cell>
          <cell r="G60">
            <v>0.06</v>
          </cell>
          <cell r="H60">
            <v>40000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11200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55000</v>
          </cell>
          <cell r="AC60">
            <v>55000</v>
          </cell>
        </row>
        <row r="61">
          <cell r="E61" t="str">
            <v>10467</v>
          </cell>
          <cell r="F61">
            <v>1908</v>
          </cell>
          <cell r="G61">
            <v>1.45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1297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611</v>
          </cell>
          <cell r="AC61">
            <v>611</v>
          </cell>
        </row>
        <row r="62">
          <cell r="E62" t="str">
            <v>10473</v>
          </cell>
          <cell r="F62">
            <v>10434</v>
          </cell>
          <cell r="G62">
            <v>1.45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1625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8809</v>
          </cell>
          <cell r="AC62">
            <v>8809</v>
          </cell>
        </row>
        <row r="63">
          <cell r="E63" t="str">
            <v>10476</v>
          </cell>
          <cell r="F63">
            <v>7605</v>
          </cell>
          <cell r="G63">
            <v>1.48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649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6956</v>
          </cell>
          <cell r="AC63">
            <v>6956</v>
          </cell>
        </row>
        <row r="64">
          <cell r="E64" t="str">
            <v>01636</v>
          </cell>
          <cell r="F64">
            <v>2000</v>
          </cell>
          <cell r="G64">
            <v>0.2</v>
          </cell>
          <cell r="H64">
            <v>20000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8600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13400</v>
          </cell>
          <cell r="AC64">
            <v>13400</v>
          </cell>
        </row>
        <row r="65">
          <cell r="E65" t="str">
            <v>18156</v>
          </cell>
          <cell r="F65">
            <v>250</v>
          </cell>
          <cell r="G65">
            <v>1.4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250</v>
          </cell>
          <cell r="AC65">
            <v>250</v>
          </cell>
        </row>
        <row r="66">
          <cell r="E66" t="str">
            <v>18157</v>
          </cell>
          <cell r="F66">
            <v>500</v>
          </cell>
          <cell r="G66">
            <v>2.2999999999999998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500</v>
          </cell>
          <cell r="AC66">
            <v>500</v>
          </cell>
        </row>
        <row r="67">
          <cell r="E67" t="str">
            <v>18158</v>
          </cell>
          <cell r="F67">
            <v>7410</v>
          </cell>
          <cell r="G67">
            <v>1.4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2965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4445</v>
          </cell>
          <cell r="AC67">
            <v>4445</v>
          </cell>
        </row>
        <row r="68">
          <cell r="E68" t="str">
            <v>01788</v>
          </cell>
          <cell r="F68">
            <v>1121</v>
          </cell>
          <cell r="G68">
            <v>1.17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420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701</v>
          </cell>
          <cell r="AC68">
            <v>701</v>
          </cell>
        </row>
        <row r="69">
          <cell r="E69" t="str">
            <v>01837</v>
          </cell>
          <cell r="F69">
            <v>600</v>
          </cell>
          <cell r="G69">
            <v>1.1000000000000001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150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450</v>
          </cell>
          <cell r="AC69">
            <v>450</v>
          </cell>
        </row>
        <row r="70">
          <cell r="E70" t="str">
            <v>01846</v>
          </cell>
          <cell r="F70">
            <v>380900</v>
          </cell>
          <cell r="G70">
            <v>0.12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68600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312300</v>
          </cell>
          <cell r="AC70">
            <v>312300</v>
          </cell>
        </row>
        <row r="71">
          <cell r="E71" t="str">
            <v>10554</v>
          </cell>
          <cell r="F71">
            <v>9463</v>
          </cell>
          <cell r="G71">
            <v>0.42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813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8650</v>
          </cell>
          <cell r="AC71">
            <v>8650</v>
          </cell>
        </row>
        <row r="72">
          <cell r="E72" t="str">
            <v>01964</v>
          </cell>
          <cell r="F72">
            <v>19700</v>
          </cell>
          <cell r="G72">
            <v>0.21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12550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7150</v>
          </cell>
          <cell r="AC72">
            <v>7150</v>
          </cell>
        </row>
        <row r="73">
          <cell r="E73" t="str">
            <v>01958</v>
          </cell>
          <cell r="F73">
            <v>1791</v>
          </cell>
          <cell r="G73">
            <v>1.2</v>
          </cell>
          <cell r="H73">
            <v>4000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700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5091</v>
          </cell>
          <cell r="AC73">
            <v>5091</v>
          </cell>
        </row>
        <row r="74">
          <cell r="E74" t="str">
            <v>02004</v>
          </cell>
          <cell r="F74">
            <v>5980</v>
          </cell>
          <cell r="G74">
            <v>0.04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1150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4830</v>
          </cell>
          <cell r="AC74">
            <v>4830</v>
          </cell>
        </row>
        <row r="75">
          <cell r="E75" t="str">
            <v>02003</v>
          </cell>
          <cell r="F75">
            <v>700</v>
          </cell>
          <cell r="G75">
            <v>0.03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700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E76" t="str">
            <v>02055</v>
          </cell>
          <cell r="F76">
            <v>28000</v>
          </cell>
          <cell r="G76">
            <v>0.15</v>
          </cell>
          <cell r="H76">
            <v>10000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6510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31490</v>
          </cell>
          <cell r="AC76">
            <v>31490</v>
          </cell>
        </row>
        <row r="77">
          <cell r="E77" t="str">
            <v>02052</v>
          </cell>
          <cell r="F77">
            <v>1570</v>
          </cell>
          <cell r="G77">
            <v>2.72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128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1442</v>
          </cell>
          <cell r="AC77">
            <v>1442</v>
          </cell>
        </row>
        <row r="78">
          <cell r="E78" t="str">
            <v>02031</v>
          </cell>
          <cell r="F78">
            <v>2486</v>
          </cell>
          <cell r="G78">
            <v>2.1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619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1867</v>
          </cell>
          <cell r="AC78">
            <v>1867</v>
          </cell>
        </row>
        <row r="79">
          <cell r="E79" t="str">
            <v>02128</v>
          </cell>
          <cell r="F79">
            <v>4470</v>
          </cell>
          <cell r="G79">
            <v>0.2</v>
          </cell>
          <cell r="H79">
            <v>4500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1930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7040</v>
          </cell>
          <cell r="AC79">
            <v>7040</v>
          </cell>
        </row>
        <row r="80">
          <cell r="E80" t="str">
            <v>02132</v>
          </cell>
          <cell r="F80">
            <v>14983</v>
          </cell>
          <cell r="G80">
            <v>1.1000000000000001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1240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13743</v>
          </cell>
          <cell r="AC80">
            <v>13743</v>
          </cell>
        </row>
        <row r="81">
          <cell r="E81" t="str">
            <v>02149</v>
          </cell>
          <cell r="F81">
            <v>240660</v>
          </cell>
          <cell r="G81">
            <v>0.02</v>
          </cell>
          <cell r="H81">
            <v>60000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22150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278510</v>
          </cell>
          <cell r="AC81">
            <v>278510</v>
          </cell>
        </row>
        <row r="82">
          <cell r="E82" t="str">
            <v>02202</v>
          </cell>
          <cell r="F82">
            <v>350</v>
          </cell>
          <cell r="G82">
            <v>0.13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350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</row>
        <row r="83">
          <cell r="E83" t="str">
            <v>02269</v>
          </cell>
          <cell r="F83">
            <v>555</v>
          </cell>
          <cell r="G83">
            <v>22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555</v>
          </cell>
          <cell r="AC83">
            <v>555</v>
          </cell>
        </row>
        <row r="84">
          <cell r="E84" t="str">
            <v>02319</v>
          </cell>
          <cell r="F84">
            <v>12505</v>
          </cell>
          <cell r="G84">
            <v>1.2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3610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8895</v>
          </cell>
          <cell r="AC84">
            <v>8895</v>
          </cell>
        </row>
        <row r="85">
          <cell r="E85" t="str">
            <v>02354</v>
          </cell>
          <cell r="F85">
            <v>30970</v>
          </cell>
          <cell r="G85">
            <v>0.25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7045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23925</v>
          </cell>
          <cell r="AC85">
            <v>23925</v>
          </cell>
        </row>
        <row r="86">
          <cell r="E86" t="str">
            <v>02381</v>
          </cell>
          <cell r="F86">
            <v>150</v>
          </cell>
          <cell r="G86">
            <v>4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150</v>
          </cell>
          <cell r="AC86">
            <v>150</v>
          </cell>
        </row>
        <row r="87">
          <cell r="E87" t="str">
            <v>02654</v>
          </cell>
          <cell r="F87">
            <v>48860</v>
          </cell>
          <cell r="G87">
            <v>0.03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9030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39830</v>
          </cell>
          <cell r="AC87">
            <v>39830</v>
          </cell>
        </row>
        <row r="88">
          <cell r="E88" t="str">
            <v>02642</v>
          </cell>
          <cell r="F88">
            <v>31748</v>
          </cell>
          <cell r="G88">
            <v>0.2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23880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7868</v>
          </cell>
          <cell r="AC88">
            <v>7868</v>
          </cell>
        </row>
        <row r="89">
          <cell r="E89" t="str">
            <v>02724</v>
          </cell>
          <cell r="F89">
            <v>12163</v>
          </cell>
          <cell r="G89">
            <v>1.2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1928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10235</v>
          </cell>
          <cell r="AC89">
            <v>10235</v>
          </cell>
        </row>
        <row r="90">
          <cell r="E90" t="str">
            <v>03783</v>
          </cell>
          <cell r="F90">
            <v>1344</v>
          </cell>
          <cell r="G90">
            <v>3.6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132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1212</v>
          </cell>
          <cell r="AC90">
            <v>1212</v>
          </cell>
        </row>
        <row r="91">
          <cell r="E91" t="str">
            <v>03789</v>
          </cell>
          <cell r="F91">
            <v>4874</v>
          </cell>
          <cell r="G91">
            <v>3.6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1053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3821</v>
          </cell>
          <cell r="AC91">
            <v>3821</v>
          </cell>
        </row>
        <row r="92">
          <cell r="E92" t="str">
            <v>03787</v>
          </cell>
          <cell r="F92">
            <v>5900</v>
          </cell>
          <cell r="G92">
            <v>0.5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1172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4728</v>
          </cell>
          <cell r="AC92">
            <v>4728</v>
          </cell>
        </row>
        <row r="93">
          <cell r="E93" t="str">
            <v>02754</v>
          </cell>
          <cell r="F93">
            <v>26510</v>
          </cell>
          <cell r="G93">
            <v>0.04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3130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23380</v>
          </cell>
          <cell r="AC93">
            <v>23380</v>
          </cell>
        </row>
        <row r="94">
          <cell r="E94" t="str">
            <v>02752</v>
          </cell>
          <cell r="F94">
            <v>2956</v>
          </cell>
          <cell r="G94">
            <v>0.26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814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2142</v>
          </cell>
          <cell r="AC94">
            <v>2142</v>
          </cell>
        </row>
        <row r="95">
          <cell r="E95" t="str">
            <v>02788</v>
          </cell>
          <cell r="F95">
            <v>52985</v>
          </cell>
          <cell r="G95">
            <v>0.14000000000000001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21220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31765</v>
          </cell>
          <cell r="AC95">
            <v>31765</v>
          </cell>
        </row>
        <row r="96">
          <cell r="E96" t="str">
            <v>02826</v>
          </cell>
          <cell r="F96">
            <v>5617</v>
          </cell>
          <cell r="G96">
            <v>5.83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1471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4146</v>
          </cell>
          <cell r="AC96">
            <v>4146</v>
          </cell>
        </row>
        <row r="97">
          <cell r="E97" t="str">
            <v>02835</v>
          </cell>
          <cell r="F97">
            <v>127300</v>
          </cell>
          <cell r="G97">
            <v>0.28000000000000003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10450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116850</v>
          </cell>
          <cell r="AC97">
            <v>116850</v>
          </cell>
        </row>
        <row r="98">
          <cell r="E98" t="str">
            <v>02836</v>
          </cell>
          <cell r="F98">
            <v>32700</v>
          </cell>
          <cell r="G98">
            <v>0.27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31000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1700</v>
          </cell>
          <cell r="AC98">
            <v>1700</v>
          </cell>
        </row>
        <row r="99">
          <cell r="E99" t="str">
            <v>02841</v>
          </cell>
          <cell r="F99">
            <v>150</v>
          </cell>
          <cell r="G99">
            <v>2.4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50</v>
          </cell>
          <cell r="AC99">
            <v>50</v>
          </cell>
        </row>
        <row r="100">
          <cell r="E100" t="str">
            <v>02862</v>
          </cell>
          <cell r="F100">
            <v>3350</v>
          </cell>
          <cell r="G100">
            <v>0.05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1200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2150</v>
          </cell>
          <cell r="AC100">
            <v>2150</v>
          </cell>
        </row>
        <row r="101">
          <cell r="E101" t="str">
            <v>02884</v>
          </cell>
          <cell r="F101">
            <v>5245</v>
          </cell>
          <cell r="G101">
            <v>0.6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538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4707</v>
          </cell>
          <cell r="AC101">
            <v>4707</v>
          </cell>
        </row>
        <row r="102">
          <cell r="E102" t="str">
            <v>02891</v>
          </cell>
          <cell r="F102">
            <v>39350</v>
          </cell>
          <cell r="G102">
            <v>0.04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8140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31210</v>
          </cell>
          <cell r="AC102">
            <v>31210</v>
          </cell>
        </row>
        <row r="103">
          <cell r="E103" t="str">
            <v>08068</v>
          </cell>
          <cell r="F103">
            <v>13</v>
          </cell>
          <cell r="G103">
            <v>10.79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13</v>
          </cell>
          <cell r="AC103">
            <v>13</v>
          </cell>
        </row>
        <row r="104">
          <cell r="E104" t="str">
            <v>03010</v>
          </cell>
          <cell r="F104">
            <v>0</v>
          </cell>
          <cell r="G104">
            <v>0.85</v>
          </cell>
          <cell r="H104">
            <v>2000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2000</v>
          </cell>
          <cell r="AC104">
            <v>2000</v>
          </cell>
        </row>
        <row r="105">
          <cell r="E105" t="str">
            <v>03018</v>
          </cell>
          <cell r="F105">
            <v>52890</v>
          </cell>
          <cell r="G105">
            <v>7.0000000000000007E-2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14250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38640</v>
          </cell>
          <cell r="AC105">
            <v>38640</v>
          </cell>
        </row>
        <row r="106">
          <cell r="E106" t="str">
            <v>17703</v>
          </cell>
          <cell r="F106">
            <v>690</v>
          </cell>
          <cell r="G106">
            <v>0.7</v>
          </cell>
          <cell r="H106">
            <v>2700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3390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</row>
        <row r="107">
          <cell r="E107" t="str">
            <v>03078</v>
          </cell>
          <cell r="F107">
            <v>2500</v>
          </cell>
          <cell r="G107">
            <v>0.02</v>
          </cell>
          <cell r="H107">
            <v>40000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5300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37200</v>
          </cell>
          <cell r="AC107">
            <v>37200</v>
          </cell>
        </row>
        <row r="108">
          <cell r="E108" t="str">
            <v>03097</v>
          </cell>
          <cell r="F108">
            <v>1353</v>
          </cell>
          <cell r="G108">
            <v>0.35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168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1185</v>
          </cell>
          <cell r="AC108">
            <v>1185</v>
          </cell>
        </row>
        <row r="109">
          <cell r="E109" t="str">
            <v>10929</v>
          </cell>
          <cell r="F109">
            <v>5153</v>
          </cell>
          <cell r="G109">
            <v>0.65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2553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2600</v>
          </cell>
          <cell r="AC109">
            <v>2600</v>
          </cell>
        </row>
        <row r="110">
          <cell r="E110" t="str">
            <v>10937</v>
          </cell>
          <cell r="F110">
            <v>959</v>
          </cell>
          <cell r="G110">
            <v>3</v>
          </cell>
          <cell r="H110">
            <v>750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158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1551</v>
          </cell>
          <cell r="AC110">
            <v>1551</v>
          </cell>
        </row>
        <row r="111">
          <cell r="E111" t="str">
            <v>03139</v>
          </cell>
          <cell r="F111">
            <v>1706</v>
          </cell>
          <cell r="G111">
            <v>0.65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494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1212</v>
          </cell>
          <cell r="AC111">
            <v>1212</v>
          </cell>
        </row>
        <row r="112">
          <cell r="E112" t="str">
            <v>03191</v>
          </cell>
          <cell r="F112">
            <v>157720</v>
          </cell>
          <cell r="G112">
            <v>0.35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18050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139670</v>
          </cell>
          <cell r="AC112">
            <v>139670</v>
          </cell>
        </row>
        <row r="113">
          <cell r="E113" t="str">
            <v>03182</v>
          </cell>
          <cell r="F113">
            <v>6376</v>
          </cell>
          <cell r="G113">
            <v>3.3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510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5866</v>
          </cell>
          <cell r="AC113">
            <v>5866</v>
          </cell>
        </row>
        <row r="114">
          <cell r="E114" t="str">
            <v>03213</v>
          </cell>
          <cell r="F114">
            <v>9545</v>
          </cell>
          <cell r="G114">
            <v>0.5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2130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7415</v>
          </cell>
          <cell r="AC114">
            <v>7415</v>
          </cell>
        </row>
        <row r="115">
          <cell r="E115" t="str">
            <v>03215</v>
          </cell>
          <cell r="F115">
            <v>41530</v>
          </cell>
          <cell r="G115">
            <v>0.12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6910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34620</v>
          </cell>
          <cell r="AC115">
            <v>34620</v>
          </cell>
        </row>
        <row r="116">
          <cell r="E116" t="str">
            <v>10967</v>
          </cell>
          <cell r="F116">
            <v>24</v>
          </cell>
          <cell r="G116">
            <v>9.24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8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16</v>
          </cell>
          <cell r="AC116">
            <v>16</v>
          </cell>
        </row>
        <row r="117">
          <cell r="E117" t="str">
            <v>10974</v>
          </cell>
          <cell r="F117">
            <v>1766</v>
          </cell>
          <cell r="G117">
            <v>4.4000000000000004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150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1616</v>
          </cell>
          <cell r="AC117">
            <v>1616</v>
          </cell>
        </row>
        <row r="118">
          <cell r="E118" t="str">
            <v>10976</v>
          </cell>
          <cell r="F118">
            <v>770</v>
          </cell>
          <cell r="G118">
            <v>8.9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107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663</v>
          </cell>
          <cell r="AC118">
            <v>663</v>
          </cell>
        </row>
        <row r="119">
          <cell r="E119" t="str">
            <v>10982</v>
          </cell>
          <cell r="F119">
            <v>456</v>
          </cell>
          <cell r="G119">
            <v>52.8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17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439</v>
          </cell>
          <cell r="AC119">
            <v>439</v>
          </cell>
        </row>
        <row r="120">
          <cell r="E120" t="str">
            <v>10965</v>
          </cell>
          <cell r="F120">
            <v>439</v>
          </cell>
          <cell r="G120">
            <v>4.4400000000000004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439</v>
          </cell>
          <cell r="AC120">
            <v>439</v>
          </cell>
        </row>
        <row r="121">
          <cell r="E121" t="str">
            <v>03225</v>
          </cell>
          <cell r="F121">
            <v>1250</v>
          </cell>
          <cell r="G121">
            <v>0.36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500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750</v>
          </cell>
          <cell r="AC121">
            <v>750</v>
          </cell>
        </row>
        <row r="122">
          <cell r="E122" t="str">
            <v>03228</v>
          </cell>
          <cell r="F122">
            <v>0</v>
          </cell>
          <cell r="G122">
            <v>0.1</v>
          </cell>
          <cell r="H122">
            <v>600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600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</row>
        <row r="123">
          <cell r="E123" t="str">
            <v>04603</v>
          </cell>
          <cell r="F123">
            <v>1300</v>
          </cell>
          <cell r="G123">
            <v>22.68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1300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</row>
        <row r="124">
          <cell r="E124" t="str">
            <v>03302</v>
          </cell>
          <cell r="F124">
            <v>17562</v>
          </cell>
          <cell r="G124">
            <v>0.1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15158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2404</v>
          </cell>
          <cell r="AC124">
            <v>2404</v>
          </cell>
        </row>
        <row r="125">
          <cell r="E125" t="str">
            <v>03317</v>
          </cell>
          <cell r="F125">
            <v>30</v>
          </cell>
          <cell r="G125">
            <v>1.45</v>
          </cell>
          <cell r="H125">
            <v>100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130</v>
          </cell>
          <cell r="AC125">
            <v>130</v>
          </cell>
        </row>
        <row r="126">
          <cell r="E126" t="str">
            <v>18102</v>
          </cell>
          <cell r="F126">
            <v>1077</v>
          </cell>
          <cell r="G126">
            <v>0.78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927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150</v>
          </cell>
          <cell r="AC126">
            <v>150</v>
          </cell>
        </row>
        <row r="127">
          <cell r="E127" t="str">
            <v>03339</v>
          </cell>
          <cell r="F127">
            <v>11150</v>
          </cell>
          <cell r="G127">
            <v>0.42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10450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700</v>
          </cell>
          <cell r="AC127">
            <v>700</v>
          </cell>
        </row>
        <row r="128">
          <cell r="E128" t="str">
            <v>03451</v>
          </cell>
          <cell r="F128">
            <v>21680</v>
          </cell>
          <cell r="G128">
            <v>0.1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5350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16330</v>
          </cell>
          <cell r="AC128">
            <v>16330</v>
          </cell>
        </row>
        <row r="129">
          <cell r="E129" t="str">
            <v>03454</v>
          </cell>
          <cell r="F129">
            <v>7680</v>
          </cell>
          <cell r="G129">
            <v>0.2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2040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5640</v>
          </cell>
          <cell r="AC129">
            <v>5640</v>
          </cell>
        </row>
        <row r="130">
          <cell r="E130" t="str">
            <v>03452</v>
          </cell>
          <cell r="F130">
            <v>31</v>
          </cell>
          <cell r="G130">
            <v>3.7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31</v>
          </cell>
          <cell r="AC130">
            <v>31</v>
          </cell>
        </row>
        <row r="131">
          <cell r="E131" t="str">
            <v>03501</v>
          </cell>
          <cell r="F131">
            <v>1040</v>
          </cell>
          <cell r="G131">
            <v>2.9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1040</v>
          </cell>
          <cell r="AC131">
            <v>1040</v>
          </cell>
        </row>
        <row r="132">
          <cell r="E132" t="str">
            <v>03552</v>
          </cell>
          <cell r="F132">
            <v>128200</v>
          </cell>
          <cell r="G132">
            <v>0.04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12250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115950</v>
          </cell>
          <cell r="AC132">
            <v>115950</v>
          </cell>
        </row>
        <row r="133">
          <cell r="E133" t="str">
            <v>03543</v>
          </cell>
          <cell r="F133">
            <v>24521</v>
          </cell>
          <cell r="G133">
            <v>1.1000000000000001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3425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21096</v>
          </cell>
          <cell r="AC133">
            <v>21096</v>
          </cell>
        </row>
        <row r="134">
          <cell r="E134" t="str">
            <v>03576</v>
          </cell>
          <cell r="F134">
            <v>5058</v>
          </cell>
          <cell r="G134">
            <v>0.3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1011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4047</v>
          </cell>
          <cell r="AC134">
            <v>4047</v>
          </cell>
        </row>
        <row r="135">
          <cell r="E135" t="str">
            <v>03595</v>
          </cell>
          <cell r="F135">
            <v>16250</v>
          </cell>
          <cell r="G135">
            <v>0.14000000000000001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5970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10280</v>
          </cell>
          <cell r="AC135">
            <v>10280</v>
          </cell>
        </row>
        <row r="136">
          <cell r="E136" t="str">
            <v>03601</v>
          </cell>
          <cell r="F136">
            <v>315</v>
          </cell>
          <cell r="G136">
            <v>5.9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315</v>
          </cell>
          <cell r="AC136">
            <v>315</v>
          </cell>
        </row>
        <row r="137">
          <cell r="E137" t="str">
            <v>03624</v>
          </cell>
          <cell r="F137">
            <v>7190</v>
          </cell>
          <cell r="G137">
            <v>0.04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7190</v>
          </cell>
          <cell r="AC137">
            <v>7190</v>
          </cell>
        </row>
        <row r="138">
          <cell r="E138" t="str">
            <v>03708</v>
          </cell>
          <cell r="F138">
            <v>11450</v>
          </cell>
          <cell r="G138">
            <v>0.05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6000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5450</v>
          </cell>
          <cell r="AC138">
            <v>5450</v>
          </cell>
        </row>
        <row r="139">
          <cell r="E139" t="str">
            <v>03703</v>
          </cell>
          <cell r="F139">
            <v>3131</v>
          </cell>
          <cell r="G139">
            <v>2.95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507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2624</v>
          </cell>
          <cell r="AC139">
            <v>2624</v>
          </cell>
        </row>
        <row r="140">
          <cell r="E140" t="str">
            <v>03710</v>
          </cell>
          <cell r="F140">
            <v>2548</v>
          </cell>
          <cell r="G140">
            <v>0.16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628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1920</v>
          </cell>
          <cell r="AC140">
            <v>1920</v>
          </cell>
        </row>
        <row r="141">
          <cell r="E141" t="str">
            <v>03713</v>
          </cell>
          <cell r="F141">
            <v>16300</v>
          </cell>
          <cell r="G141">
            <v>0.13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1000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15300</v>
          </cell>
          <cell r="AC141">
            <v>15300</v>
          </cell>
        </row>
        <row r="142">
          <cell r="E142" t="str">
            <v>18296</v>
          </cell>
          <cell r="F142">
            <v>642</v>
          </cell>
          <cell r="G142">
            <v>93.5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126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516</v>
          </cell>
          <cell r="AC142">
            <v>516</v>
          </cell>
        </row>
        <row r="143">
          <cell r="E143" t="str">
            <v>03751</v>
          </cell>
          <cell r="F143">
            <v>650</v>
          </cell>
          <cell r="G143">
            <v>0.22</v>
          </cell>
          <cell r="H143">
            <v>10000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3630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7020</v>
          </cell>
          <cell r="AC143">
            <v>7020</v>
          </cell>
        </row>
        <row r="144">
          <cell r="E144" t="str">
            <v>03758</v>
          </cell>
          <cell r="F144">
            <v>35280</v>
          </cell>
          <cell r="G144">
            <v>0.02</v>
          </cell>
          <cell r="H144">
            <v>10000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14000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31280</v>
          </cell>
          <cell r="AC144">
            <v>31280</v>
          </cell>
        </row>
        <row r="145">
          <cell r="E145" t="str">
            <v>19532</v>
          </cell>
          <cell r="F145">
            <v>64800</v>
          </cell>
          <cell r="G145">
            <v>0.71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15000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49800</v>
          </cell>
          <cell r="AC145">
            <v>49800</v>
          </cell>
        </row>
        <row r="146">
          <cell r="E146" t="str">
            <v>11203</v>
          </cell>
          <cell r="F146">
            <v>243000</v>
          </cell>
          <cell r="G146">
            <v>0.16</v>
          </cell>
          <cell r="H146">
            <v>100000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56800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286200</v>
          </cell>
          <cell r="AC146">
            <v>286200</v>
          </cell>
        </row>
        <row r="147">
          <cell r="E147" t="str">
            <v>11204</v>
          </cell>
          <cell r="F147">
            <v>38100</v>
          </cell>
          <cell r="G147">
            <v>0.16</v>
          </cell>
          <cell r="H147">
            <v>35000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20200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52900</v>
          </cell>
          <cell r="AC147">
            <v>52900</v>
          </cell>
        </row>
        <row r="148">
          <cell r="E148" t="str">
            <v>16569</v>
          </cell>
          <cell r="F148">
            <v>1400</v>
          </cell>
          <cell r="G148">
            <v>0.8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500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900</v>
          </cell>
          <cell r="AC148">
            <v>900</v>
          </cell>
        </row>
        <row r="149">
          <cell r="E149" t="str">
            <v>16570</v>
          </cell>
          <cell r="F149">
            <v>56650</v>
          </cell>
          <cell r="G149">
            <v>0.73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17750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38900</v>
          </cell>
          <cell r="AC149">
            <v>38900</v>
          </cell>
        </row>
        <row r="150">
          <cell r="E150" t="str">
            <v>11215</v>
          </cell>
          <cell r="F150">
            <v>6550</v>
          </cell>
          <cell r="G150">
            <v>0.73</v>
          </cell>
          <cell r="H150">
            <v>20000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1980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24570</v>
          </cell>
          <cell r="AC150">
            <v>24570</v>
          </cell>
        </row>
        <row r="151">
          <cell r="E151" t="str">
            <v>03873</v>
          </cell>
          <cell r="F151">
            <v>51</v>
          </cell>
          <cell r="G151">
            <v>1.1000000000000001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51</v>
          </cell>
          <cell r="AC151">
            <v>51</v>
          </cell>
        </row>
        <row r="152">
          <cell r="E152" t="str">
            <v>03881</v>
          </cell>
          <cell r="F152">
            <v>2140</v>
          </cell>
          <cell r="G152">
            <v>0.11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2140</v>
          </cell>
          <cell r="AC152">
            <v>2140</v>
          </cell>
        </row>
        <row r="153">
          <cell r="E153" t="str">
            <v>03878</v>
          </cell>
          <cell r="F153">
            <v>4</v>
          </cell>
          <cell r="G153">
            <v>5.57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4</v>
          </cell>
          <cell r="AC153">
            <v>4</v>
          </cell>
        </row>
        <row r="154">
          <cell r="E154" t="str">
            <v>03921</v>
          </cell>
          <cell r="F154">
            <v>1900</v>
          </cell>
          <cell r="G154">
            <v>0.03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1500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400</v>
          </cell>
          <cell r="AC154">
            <v>400</v>
          </cell>
        </row>
        <row r="155">
          <cell r="E155" t="str">
            <v>03952</v>
          </cell>
          <cell r="F155">
            <v>100</v>
          </cell>
          <cell r="G155">
            <v>3.8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24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76</v>
          </cell>
          <cell r="AC155">
            <v>76</v>
          </cell>
        </row>
        <row r="156">
          <cell r="E156" t="str">
            <v>16596</v>
          </cell>
          <cell r="F156">
            <v>518</v>
          </cell>
          <cell r="G156">
            <v>0.25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5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513</v>
          </cell>
          <cell r="AC156">
            <v>513</v>
          </cell>
        </row>
        <row r="157">
          <cell r="E157" t="str">
            <v>16598</v>
          </cell>
          <cell r="F157">
            <v>460</v>
          </cell>
          <cell r="G157">
            <v>0.25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56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404</v>
          </cell>
          <cell r="AC157">
            <v>404</v>
          </cell>
        </row>
        <row r="158">
          <cell r="E158" t="str">
            <v>11297</v>
          </cell>
          <cell r="F158">
            <v>15</v>
          </cell>
          <cell r="G158">
            <v>0.25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15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</row>
        <row r="159">
          <cell r="E159" t="str">
            <v>16604</v>
          </cell>
          <cell r="F159">
            <v>516</v>
          </cell>
          <cell r="G159">
            <v>0.25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80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436</v>
          </cell>
          <cell r="AC159">
            <v>436</v>
          </cell>
        </row>
        <row r="160">
          <cell r="E160" t="str">
            <v>04034</v>
          </cell>
          <cell r="F160">
            <v>1082960</v>
          </cell>
          <cell r="G160">
            <v>0.05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157800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925160</v>
          </cell>
          <cell r="AC160">
            <v>925160</v>
          </cell>
        </row>
        <row r="161">
          <cell r="E161" t="str">
            <v>04024</v>
          </cell>
          <cell r="F161">
            <v>27185</v>
          </cell>
          <cell r="G161">
            <v>0.7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7325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19860</v>
          </cell>
          <cell r="AC161">
            <v>19860</v>
          </cell>
        </row>
        <row r="162">
          <cell r="E162" t="str">
            <v>04048</v>
          </cell>
          <cell r="F162">
            <v>480</v>
          </cell>
          <cell r="G162">
            <v>0.87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480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</row>
        <row r="163">
          <cell r="E163" t="str">
            <v>04168</v>
          </cell>
          <cell r="F163">
            <v>182708</v>
          </cell>
          <cell r="G163">
            <v>0.02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19000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163708</v>
          </cell>
          <cell r="AC163">
            <v>163708</v>
          </cell>
        </row>
        <row r="164">
          <cell r="E164" t="str">
            <v>17574</v>
          </cell>
          <cell r="F164">
            <v>13</v>
          </cell>
          <cell r="G164">
            <v>0.15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13</v>
          </cell>
          <cell r="AC164">
            <v>13</v>
          </cell>
        </row>
        <row r="165">
          <cell r="E165" t="str">
            <v>11373</v>
          </cell>
          <cell r="F165">
            <v>21090</v>
          </cell>
          <cell r="G165">
            <v>0.16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21090</v>
          </cell>
          <cell r="AC165">
            <v>21090</v>
          </cell>
        </row>
        <row r="166">
          <cell r="E166" t="str">
            <v>11374</v>
          </cell>
          <cell r="F166">
            <v>15016</v>
          </cell>
          <cell r="G166">
            <v>0.46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8450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6566</v>
          </cell>
          <cell r="AC166">
            <v>6566</v>
          </cell>
        </row>
        <row r="167">
          <cell r="E167" t="str">
            <v>16656</v>
          </cell>
          <cell r="F167">
            <v>18882</v>
          </cell>
          <cell r="G167">
            <v>0.15</v>
          </cell>
          <cell r="H167">
            <v>5000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7020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16862</v>
          </cell>
          <cell r="AC167">
            <v>16862</v>
          </cell>
        </row>
        <row r="168">
          <cell r="E168" t="str">
            <v>17552</v>
          </cell>
          <cell r="F168">
            <v>4146</v>
          </cell>
          <cell r="G168">
            <v>0.15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1300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2846</v>
          </cell>
          <cell r="AC168">
            <v>2846</v>
          </cell>
        </row>
        <row r="169">
          <cell r="E169" t="str">
            <v>11375</v>
          </cell>
          <cell r="F169">
            <v>1</v>
          </cell>
          <cell r="G169">
            <v>0.17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1</v>
          </cell>
          <cell r="AC169">
            <v>1</v>
          </cell>
        </row>
        <row r="170">
          <cell r="E170" t="str">
            <v>11357</v>
          </cell>
          <cell r="F170">
            <v>4647</v>
          </cell>
          <cell r="G170">
            <v>0.62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4647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</row>
        <row r="171">
          <cell r="E171" t="str">
            <v>11368</v>
          </cell>
          <cell r="F171">
            <v>952</v>
          </cell>
          <cell r="G171">
            <v>0.22</v>
          </cell>
          <cell r="H171">
            <v>25000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9300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16652</v>
          </cell>
          <cell r="AC171">
            <v>16652</v>
          </cell>
        </row>
        <row r="172">
          <cell r="E172" t="str">
            <v>11369</v>
          </cell>
          <cell r="F172">
            <v>6242</v>
          </cell>
          <cell r="G172">
            <v>0.37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3870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2372</v>
          </cell>
          <cell r="AC172">
            <v>2372</v>
          </cell>
        </row>
        <row r="173">
          <cell r="E173" t="str">
            <v>16657</v>
          </cell>
          <cell r="F173">
            <v>41097</v>
          </cell>
          <cell r="G173">
            <v>0.16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930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40167</v>
          </cell>
          <cell r="AC173">
            <v>40167</v>
          </cell>
        </row>
        <row r="174">
          <cell r="E174" t="str">
            <v>11370</v>
          </cell>
          <cell r="F174">
            <v>286353</v>
          </cell>
          <cell r="G174">
            <v>0.15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30250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256103</v>
          </cell>
          <cell r="AC174">
            <v>256103</v>
          </cell>
        </row>
        <row r="175">
          <cell r="E175" t="str">
            <v>17569</v>
          </cell>
          <cell r="F175">
            <v>6830</v>
          </cell>
          <cell r="G175">
            <v>0.21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1050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5780</v>
          </cell>
          <cell r="AC175">
            <v>5780</v>
          </cell>
        </row>
        <row r="176">
          <cell r="E176" t="str">
            <v>04187</v>
          </cell>
          <cell r="F176">
            <v>330</v>
          </cell>
          <cell r="G176">
            <v>3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330</v>
          </cell>
          <cell r="AC176">
            <v>330</v>
          </cell>
        </row>
        <row r="177">
          <cell r="E177" t="str">
            <v>04291</v>
          </cell>
          <cell r="F177">
            <v>81</v>
          </cell>
          <cell r="G177">
            <v>12.3</v>
          </cell>
          <cell r="H177">
            <v>200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40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241</v>
          </cell>
          <cell r="AC177">
            <v>241</v>
          </cell>
        </row>
        <row r="178">
          <cell r="E178" t="str">
            <v>11391</v>
          </cell>
          <cell r="F178">
            <v>6650</v>
          </cell>
          <cell r="G178">
            <v>0.06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5000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1650</v>
          </cell>
          <cell r="AC178">
            <v>1650</v>
          </cell>
        </row>
        <row r="179">
          <cell r="E179" t="str">
            <v>04322</v>
          </cell>
          <cell r="F179">
            <v>3300</v>
          </cell>
          <cell r="G179">
            <v>0.79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3300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</row>
        <row r="180">
          <cell r="E180" t="str">
            <v>04326</v>
          </cell>
          <cell r="F180">
            <v>105</v>
          </cell>
          <cell r="G180">
            <v>9.32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105</v>
          </cell>
          <cell r="AC180">
            <v>105</v>
          </cell>
        </row>
        <row r="181">
          <cell r="E181" t="str">
            <v>11393</v>
          </cell>
          <cell r="F181">
            <v>1719</v>
          </cell>
          <cell r="G181">
            <v>0.08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1719</v>
          </cell>
          <cell r="AC181">
            <v>1719</v>
          </cell>
        </row>
        <row r="182">
          <cell r="E182" t="str">
            <v>04364</v>
          </cell>
          <cell r="F182">
            <v>6818</v>
          </cell>
          <cell r="G182">
            <v>0.15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515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6303</v>
          </cell>
          <cell r="AC182">
            <v>6303</v>
          </cell>
        </row>
        <row r="183">
          <cell r="E183" t="str">
            <v>04365</v>
          </cell>
          <cell r="F183">
            <v>6811</v>
          </cell>
          <cell r="G183">
            <v>0.23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590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6221</v>
          </cell>
          <cell r="AC183">
            <v>6221</v>
          </cell>
        </row>
        <row r="184">
          <cell r="E184" t="str">
            <v>04381</v>
          </cell>
          <cell r="F184">
            <v>5100</v>
          </cell>
          <cell r="G184">
            <v>0.05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200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4900</v>
          </cell>
          <cell r="AC184">
            <v>4900</v>
          </cell>
        </row>
        <row r="185">
          <cell r="E185" t="str">
            <v>04394</v>
          </cell>
          <cell r="F185">
            <v>33216</v>
          </cell>
          <cell r="G185">
            <v>0.6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7550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25666</v>
          </cell>
          <cell r="AC185">
            <v>25666</v>
          </cell>
        </row>
        <row r="186">
          <cell r="E186" t="str">
            <v>04390</v>
          </cell>
          <cell r="F186">
            <v>2089</v>
          </cell>
          <cell r="G186">
            <v>0.95</v>
          </cell>
          <cell r="H186">
            <v>5500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1754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5835</v>
          </cell>
          <cell r="AC186">
            <v>5835</v>
          </cell>
        </row>
        <row r="187">
          <cell r="E187" t="str">
            <v>11440</v>
          </cell>
          <cell r="F187">
            <v>1</v>
          </cell>
          <cell r="G187">
            <v>1.1000000000000001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1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</row>
        <row r="188">
          <cell r="E188" t="str">
            <v>04514</v>
          </cell>
          <cell r="F188">
            <v>8900</v>
          </cell>
          <cell r="G188">
            <v>0.04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1200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7700</v>
          </cell>
          <cell r="AC188">
            <v>7700</v>
          </cell>
        </row>
        <row r="189">
          <cell r="E189" t="str">
            <v>04556</v>
          </cell>
          <cell r="F189">
            <v>134</v>
          </cell>
          <cell r="G189">
            <v>0.9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112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22</v>
          </cell>
          <cell r="AC189">
            <v>22</v>
          </cell>
        </row>
        <row r="190">
          <cell r="E190" t="str">
            <v>19491</v>
          </cell>
          <cell r="F190">
            <v>600</v>
          </cell>
          <cell r="G190">
            <v>4.8499999999999996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600</v>
          </cell>
          <cell r="AC190">
            <v>600</v>
          </cell>
        </row>
        <row r="191">
          <cell r="E191" t="str">
            <v>04565</v>
          </cell>
          <cell r="F191">
            <v>632</v>
          </cell>
          <cell r="G191">
            <v>9.6999999999999993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69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563</v>
          </cell>
          <cell r="AC191">
            <v>563</v>
          </cell>
        </row>
        <row r="192">
          <cell r="E192" t="str">
            <v>11469</v>
          </cell>
          <cell r="F192">
            <v>6</v>
          </cell>
          <cell r="G192">
            <v>4.05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6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</row>
        <row r="193">
          <cell r="E193" t="str">
            <v>16780</v>
          </cell>
          <cell r="F193">
            <v>600</v>
          </cell>
          <cell r="G193">
            <v>2.89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600</v>
          </cell>
          <cell r="AC193">
            <v>600</v>
          </cell>
        </row>
        <row r="194">
          <cell r="E194" t="str">
            <v>11462</v>
          </cell>
          <cell r="F194">
            <v>21150</v>
          </cell>
          <cell r="G194">
            <v>0.32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21150</v>
          </cell>
          <cell r="AC194">
            <v>21150</v>
          </cell>
        </row>
        <row r="195">
          <cell r="E195" t="str">
            <v>04677</v>
          </cell>
          <cell r="F195">
            <v>35430</v>
          </cell>
          <cell r="G195">
            <v>0.23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9410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26020</v>
          </cell>
          <cell r="AC195">
            <v>26020</v>
          </cell>
        </row>
        <row r="196">
          <cell r="E196" t="str">
            <v>04701</v>
          </cell>
          <cell r="F196">
            <v>3520</v>
          </cell>
          <cell r="G196">
            <v>0.18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300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3220</v>
          </cell>
          <cell r="AC196">
            <v>3220</v>
          </cell>
        </row>
        <row r="197">
          <cell r="E197" t="str">
            <v>04752</v>
          </cell>
          <cell r="F197">
            <v>22300</v>
          </cell>
          <cell r="G197">
            <v>0.11</v>
          </cell>
          <cell r="H197">
            <v>3000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5950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19350</v>
          </cell>
          <cell r="AC197">
            <v>19350</v>
          </cell>
        </row>
        <row r="198">
          <cell r="E198" t="str">
            <v>04743</v>
          </cell>
          <cell r="F198">
            <v>6354</v>
          </cell>
          <cell r="G198">
            <v>0.2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750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5604</v>
          </cell>
          <cell r="AC198">
            <v>5604</v>
          </cell>
        </row>
        <row r="199">
          <cell r="E199" t="str">
            <v>04776</v>
          </cell>
          <cell r="F199">
            <v>8090</v>
          </cell>
          <cell r="G199">
            <v>1.2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110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7980</v>
          </cell>
          <cell r="AC199">
            <v>7980</v>
          </cell>
        </row>
        <row r="200">
          <cell r="E200" t="str">
            <v>04794</v>
          </cell>
          <cell r="F200">
            <v>5600</v>
          </cell>
          <cell r="G200">
            <v>2.6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1242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4358</v>
          </cell>
          <cell r="AC200">
            <v>4358</v>
          </cell>
        </row>
        <row r="201">
          <cell r="E201" t="str">
            <v>04805</v>
          </cell>
          <cell r="F201">
            <v>81746</v>
          </cell>
          <cell r="G201">
            <v>0.06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58950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22796</v>
          </cell>
          <cell r="AC201">
            <v>22796</v>
          </cell>
        </row>
        <row r="202">
          <cell r="E202" t="str">
            <v>04831</v>
          </cell>
          <cell r="F202">
            <v>430</v>
          </cell>
          <cell r="G202">
            <v>1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430</v>
          </cell>
          <cell r="AC202">
            <v>430</v>
          </cell>
        </row>
        <row r="203">
          <cell r="E203" t="str">
            <v>04910</v>
          </cell>
          <cell r="F203">
            <v>654</v>
          </cell>
          <cell r="G203">
            <v>12.38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654</v>
          </cell>
          <cell r="AC203">
            <v>654</v>
          </cell>
        </row>
        <row r="204">
          <cell r="E204" t="str">
            <v>04982</v>
          </cell>
          <cell r="F204">
            <v>164000</v>
          </cell>
          <cell r="G204">
            <v>0.15</v>
          </cell>
          <cell r="H204">
            <v>140000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181300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122700</v>
          </cell>
          <cell r="AC204">
            <v>122700</v>
          </cell>
        </row>
        <row r="205">
          <cell r="E205" t="str">
            <v>05012</v>
          </cell>
          <cell r="F205">
            <v>0</v>
          </cell>
          <cell r="G205">
            <v>0.36</v>
          </cell>
          <cell r="H205">
            <v>200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200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</row>
        <row r="206">
          <cell r="E206" t="str">
            <v>05063</v>
          </cell>
          <cell r="F206">
            <v>130</v>
          </cell>
          <cell r="G206">
            <v>3.8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130</v>
          </cell>
          <cell r="AC206">
            <v>130</v>
          </cell>
        </row>
        <row r="207">
          <cell r="E207" t="str">
            <v>05085</v>
          </cell>
          <cell r="F207">
            <v>97</v>
          </cell>
          <cell r="G207">
            <v>38.6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24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73</v>
          </cell>
          <cell r="AC207">
            <v>73</v>
          </cell>
        </row>
        <row r="208">
          <cell r="E208" t="str">
            <v>05103</v>
          </cell>
          <cell r="F208">
            <v>31000</v>
          </cell>
          <cell r="G208">
            <v>0.13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5300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25700</v>
          </cell>
          <cell r="AC208">
            <v>25700</v>
          </cell>
        </row>
        <row r="209">
          <cell r="E209" t="str">
            <v>05154</v>
          </cell>
          <cell r="F209">
            <v>193150</v>
          </cell>
          <cell r="G209">
            <v>0.06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54600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138550</v>
          </cell>
          <cell r="AC209">
            <v>138550</v>
          </cell>
        </row>
        <row r="210">
          <cell r="E210" t="str">
            <v>05151</v>
          </cell>
          <cell r="F210">
            <v>300</v>
          </cell>
          <cell r="G210">
            <v>1.5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50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250</v>
          </cell>
          <cell r="AC210">
            <v>250</v>
          </cell>
        </row>
        <row r="211">
          <cell r="E211" t="str">
            <v>05167</v>
          </cell>
          <cell r="F211">
            <v>3200</v>
          </cell>
          <cell r="G211">
            <v>0.1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300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2900</v>
          </cell>
          <cell r="AC211">
            <v>2900</v>
          </cell>
        </row>
        <row r="212">
          <cell r="E212" t="str">
            <v>20020</v>
          </cell>
          <cell r="F212">
            <v>70</v>
          </cell>
          <cell r="G212">
            <v>3.46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70</v>
          </cell>
          <cell r="AC212">
            <v>70</v>
          </cell>
        </row>
        <row r="213">
          <cell r="E213" t="str">
            <v>05172</v>
          </cell>
          <cell r="F213">
            <v>2670</v>
          </cell>
          <cell r="G213">
            <v>4.57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2670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</row>
        <row r="214">
          <cell r="E214" t="str">
            <v>20575</v>
          </cell>
          <cell r="F214">
            <v>24015</v>
          </cell>
          <cell r="G214">
            <v>0.01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6000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18015</v>
          </cell>
          <cell r="AC214">
            <v>18015</v>
          </cell>
        </row>
        <row r="215">
          <cell r="E215" t="str">
            <v>05211</v>
          </cell>
          <cell r="F215">
            <v>450</v>
          </cell>
          <cell r="G215">
            <v>1.1000000000000001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120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330</v>
          </cell>
          <cell r="AC215">
            <v>330</v>
          </cell>
        </row>
        <row r="216">
          <cell r="E216" t="str">
            <v>05253</v>
          </cell>
          <cell r="F216">
            <v>3120</v>
          </cell>
          <cell r="G216">
            <v>0.2</v>
          </cell>
          <cell r="H216">
            <v>7000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1303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8817</v>
          </cell>
          <cell r="AC216">
            <v>8817</v>
          </cell>
        </row>
        <row r="217">
          <cell r="E217" t="str">
            <v>05281</v>
          </cell>
          <cell r="F217">
            <v>32588</v>
          </cell>
          <cell r="G217">
            <v>0.85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4155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28433</v>
          </cell>
          <cell r="AC217">
            <v>28433</v>
          </cell>
        </row>
        <row r="218">
          <cell r="E218" t="str">
            <v>05335</v>
          </cell>
          <cell r="F218">
            <v>277589</v>
          </cell>
          <cell r="G218">
            <v>0.03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172400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105189</v>
          </cell>
          <cell r="AC218">
            <v>105189</v>
          </cell>
        </row>
        <row r="219">
          <cell r="E219" t="str">
            <v>05309</v>
          </cell>
          <cell r="F219">
            <v>24627</v>
          </cell>
          <cell r="G219">
            <v>0.8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8378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16249</v>
          </cell>
          <cell r="AC219">
            <v>16249</v>
          </cell>
        </row>
        <row r="220">
          <cell r="E220" t="str">
            <v>16862</v>
          </cell>
          <cell r="F220">
            <v>201</v>
          </cell>
          <cell r="G220">
            <v>3.96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62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139</v>
          </cell>
          <cell r="AC220">
            <v>139</v>
          </cell>
        </row>
        <row r="221">
          <cell r="E221" t="str">
            <v>05475</v>
          </cell>
          <cell r="F221">
            <v>70685</v>
          </cell>
          <cell r="G221">
            <v>0.09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5288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65397</v>
          </cell>
          <cell r="AC221">
            <v>65397</v>
          </cell>
        </row>
        <row r="222">
          <cell r="E222" t="str">
            <v>05487</v>
          </cell>
          <cell r="F222">
            <v>2</v>
          </cell>
          <cell r="G222">
            <v>0.78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2</v>
          </cell>
          <cell r="AC222">
            <v>2</v>
          </cell>
        </row>
        <row r="223">
          <cell r="E223" t="str">
            <v>05491</v>
          </cell>
          <cell r="F223">
            <v>3070</v>
          </cell>
          <cell r="G223">
            <v>0.31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100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2970</v>
          </cell>
          <cell r="AC223">
            <v>2970</v>
          </cell>
        </row>
        <row r="224">
          <cell r="E224" t="str">
            <v>05520</v>
          </cell>
          <cell r="F224">
            <v>270</v>
          </cell>
          <cell r="G224">
            <v>24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55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215</v>
          </cell>
          <cell r="AC224">
            <v>215</v>
          </cell>
        </row>
        <row r="225">
          <cell r="E225" t="str">
            <v>05551</v>
          </cell>
          <cell r="F225">
            <v>3071</v>
          </cell>
          <cell r="G225">
            <v>0.4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570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2501</v>
          </cell>
          <cell r="AC225">
            <v>2501</v>
          </cell>
        </row>
        <row r="226">
          <cell r="E226" t="str">
            <v>05588</v>
          </cell>
          <cell r="F226">
            <v>4950</v>
          </cell>
          <cell r="G226">
            <v>0.1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1180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3770</v>
          </cell>
          <cell r="AC226">
            <v>3770</v>
          </cell>
        </row>
        <row r="227">
          <cell r="E227" t="str">
            <v>05589</v>
          </cell>
          <cell r="F227">
            <v>29340</v>
          </cell>
          <cell r="G227">
            <v>0.03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3530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25810</v>
          </cell>
          <cell r="AC227">
            <v>25810</v>
          </cell>
        </row>
        <row r="228">
          <cell r="E228" t="str">
            <v>05590</v>
          </cell>
          <cell r="F228">
            <v>1750</v>
          </cell>
          <cell r="G228">
            <v>0.18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700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1050</v>
          </cell>
          <cell r="AC228">
            <v>1050</v>
          </cell>
        </row>
        <row r="229">
          <cell r="E229" t="str">
            <v>08054</v>
          </cell>
          <cell r="F229">
            <v>950068</v>
          </cell>
          <cell r="G229">
            <v>0.31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240500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709568</v>
          </cell>
          <cell r="AC229">
            <v>709568</v>
          </cell>
        </row>
        <row r="230">
          <cell r="E230" t="str">
            <v>05599</v>
          </cell>
          <cell r="F230">
            <v>21040</v>
          </cell>
          <cell r="G230">
            <v>0.12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1572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19468</v>
          </cell>
          <cell r="AC230">
            <v>19468</v>
          </cell>
        </row>
        <row r="231">
          <cell r="E231" t="str">
            <v>22147</v>
          </cell>
          <cell r="F231">
            <v>17</v>
          </cell>
          <cell r="G231">
            <v>50.93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9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8</v>
          </cell>
          <cell r="AC231">
            <v>8</v>
          </cell>
        </row>
        <row r="232">
          <cell r="E232" t="str">
            <v>05660</v>
          </cell>
          <cell r="F232">
            <v>44540</v>
          </cell>
          <cell r="G232">
            <v>7.0000000000000007E-2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4800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39740</v>
          </cell>
          <cell r="AC232">
            <v>39740</v>
          </cell>
        </row>
        <row r="233">
          <cell r="E233" t="str">
            <v>05658</v>
          </cell>
          <cell r="F233">
            <v>31471</v>
          </cell>
          <cell r="G233">
            <v>0.15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3796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27675</v>
          </cell>
          <cell r="AC233">
            <v>27675</v>
          </cell>
        </row>
        <row r="234">
          <cell r="E234" t="str">
            <v>05661</v>
          </cell>
          <cell r="F234">
            <v>290920</v>
          </cell>
          <cell r="G234">
            <v>0.06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29200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261720</v>
          </cell>
          <cell r="AC234">
            <v>261720</v>
          </cell>
        </row>
        <row r="235">
          <cell r="E235" t="str">
            <v>05688</v>
          </cell>
          <cell r="F235">
            <v>80460</v>
          </cell>
          <cell r="G235">
            <v>0.15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4555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75905</v>
          </cell>
          <cell r="AC235">
            <v>75905</v>
          </cell>
        </row>
        <row r="236">
          <cell r="E236" t="str">
            <v>05686</v>
          </cell>
          <cell r="F236">
            <v>103</v>
          </cell>
          <cell r="G236">
            <v>3.34</v>
          </cell>
          <cell r="H236">
            <v>250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87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266</v>
          </cell>
          <cell r="AC236">
            <v>266</v>
          </cell>
        </row>
        <row r="237">
          <cell r="E237" t="str">
            <v>05694</v>
          </cell>
          <cell r="F237">
            <v>3000</v>
          </cell>
          <cell r="G237">
            <v>0.03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500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2500</v>
          </cell>
          <cell r="AC237">
            <v>2500</v>
          </cell>
        </row>
        <row r="238">
          <cell r="E238" t="str">
            <v>05699</v>
          </cell>
          <cell r="F238">
            <v>1296</v>
          </cell>
          <cell r="G238">
            <v>3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300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996</v>
          </cell>
          <cell r="AC238">
            <v>996</v>
          </cell>
        </row>
        <row r="239">
          <cell r="E239" t="str">
            <v>05731</v>
          </cell>
          <cell r="F239">
            <v>2734</v>
          </cell>
          <cell r="G239">
            <v>3.75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854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1880</v>
          </cell>
          <cell r="AC239">
            <v>1880</v>
          </cell>
        </row>
        <row r="240">
          <cell r="E240" t="str">
            <v>05754</v>
          </cell>
          <cell r="F240">
            <v>7700</v>
          </cell>
          <cell r="G240">
            <v>0.04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2600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5100</v>
          </cell>
          <cell r="AC240">
            <v>5100</v>
          </cell>
        </row>
        <row r="241">
          <cell r="E241" t="str">
            <v>05595</v>
          </cell>
          <cell r="F241">
            <v>11640</v>
          </cell>
          <cell r="G241">
            <v>0.6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2065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9575</v>
          </cell>
          <cell r="AC241">
            <v>9575</v>
          </cell>
        </row>
        <row r="242">
          <cell r="E242" t="str">
            <v>05807</v>
          </cell>
          <cell r="F242">
            <v>1150</v>
          </cell>
          <cell r="G242">
            <v>1.23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1150</v>
          </cell>
          <cell r="AC242">
            <v>1150</v>
          </cell>
        </row>
        <row r="243">
          <cell r="E243" t="str">
            <v>05856</v>
          </cell>
          <cell r="F243">
            <v>203</v>
          </cell>
          <cell r="G243">
            <v>0.8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10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193</v>
          </cell>
          <cell r="AC243">
            <v>193</v>
          </cell>
        </row>
        <row r="244">
          <cell r="E244" t="str">
            <v>05873</v>
          </cell>
          <cell r="F244">
            <v>4737</v>
          </cell>
          <cell r="G244">
            <v>2.2999999999999998</v>
          </cell>
          <cell r="H244">
            <v>4500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2858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6379</v>
          </cell>
          <cell r="AC244">
            <v>6379</v>
          </cell>
        </row>
        <row r="245">
          <cell r="E245" t="str">
            <v>05889</v>
          </cell>
          <cell r="F245">
            <v>14136</v>
          </cell>
          <cell r="G245">
            <v>0.45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510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13626</v>
          </cell>
          <cell r="AC245">
            <v>13626</v>
          </cell>
        </row>
        <row r="246">
          <cell r="E246" t="str">
            <v>05598</v>
          </cell>
          <cell r="F246">
            <v>1396</v>
          </cell>
          <cell r="G246">
            <v>6.1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261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1135</v>
          </cell>
          <cell r="AC246">
            <v>1135</v>
          </cell>
        </row>
        <row r="247">
          <cell r="E247" t="str">
            <v>11836</v>
          </cell>
          <cell r="F247">
            <v>173</v>
          </cell>
          <cell r="G247">
            <v>1.23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173</v>
          </cell>
          <cell r="AC247">
            <v>173</v>
          </cell>
        </row>
        <row r="248">
          <cell r="E248" t="str">
            <v>11837</v>
          </cell>
          <cell r="F248">
            <v>170</v>
          </cell>
          <cell r="G248">
            <v>1.23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170</v>
          </cell>
          <cell r="AC248">
            <v>170</v>
          </cell>
        </row>
        <row r="249">
          <cell r="E249" t="str">
            <v>11838</v>
          </cell>
          <cell r="F249">
            <v>71</v>
          </cell>
          <cell r="G249">
            <v>1.23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71</v>
          </cell>
          <cell r="AC249">
            <v>71</v>
          </cell>
        </row>
        <row r="250">
          <cell r="E250" t="str">
            <v>11848</v>
          </cell>
          <cell r="F250">
            <v>35</v>
          </cell>
          <cell r="G250">
            <v>1.5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35</v>
          </cell>
          <cell r="AC250">
            <v>35</v>
          </cell>
        </row>
        <row r="251">
          <cell r="E251" t="str">
            <v>17024</v>
          </cell>
          <cell r="F251">
            <v>83</v>
          </cell>
          <cell r="G251">
            <v>1.5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83</v>
          </cell>
          <cell r="AC251">
            <v>83</v>
          </cell>
        </row>
        <row r="252">
          <cell r="E252" t="str">
            <v>11851</v>
          </cell>
          <cell r="F252">
            <v>47</v>
          </cell>
          <cell r="G252">
            <v>1.5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2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45</v>
          </cell>
          <cell r="AC252">
            <v>45</v>
          </cell>
        </row>
        <row r="253">
          <cell r="E253" t="str">
            <v>17072</v>
          </cell>
          <cell r="F253">
            <v>78</v>
          </cell>
          <cell r="G253">
            <v>1.6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10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68</v>
          </cell>
          <cell r="AC253">
            <v>68</v>
          </cell>
        </row>
        <row r="254">
          <cell r="E254" t="str">
            <v>11871</v>
          </cell>
          <cell r="F254">
            <v>586</v>
          </cell>
          <cell r="G254">
            <v>1.6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586</v>
          </cell>
          <cell r="AC254">
            <v>586</v>
          </cell>
        </row>
        <row r="255">
          <cell r="E255" t="str">
            <v>17074</v>
          </cell>
          <cell r="F255">
            <v>690</v>
          </cell>
          <cell r="G255">
            <v>1.6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68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622</v>
          </cell>
          <cell r="AC255">
            <v>622</v>
          </cell>
        </row>
        <row r="256">
          <cell r="E256" t="str">
            <v>17071</v>
          </cell>
          <cell r="F256">
            <v>89</v>
          </cell>
          <cell r="G256">
            <v>1.61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19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70</v>
          </cell>
          <cell r="AC256">
            <v>70</v>
          </cell>
        </row>
        <row r="257">
          <cell r="E257" t="str">
            <v>17027</v>
          </cell>
          <cell r="F257">
            <v>33</v>
          </cell>
          <cell r="G257">
            <v>2.4500000000000002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33</v>
          </cell>
          <cell r="AC257">
            <v>33</v>
          </cell>
        </row>
        <row r="258">
          <cell r="E258" t="str">
            <v>17028</v>
          </cell>
          <cell r="F258">
            <v>11</v>
          </cell>
          <cell r="G258">
            <v>2.2599999999999998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11</v>
          </cell>
          <cell r="AC258">
            <v>11</v>
          </cell>
        </row>
        <row r="259">
          <cell r="E259" t="str">
            <v>17029</v>
          </cell>
          <cell r="F259">
            <v>48</v>
          </cell>
          <cell r="G259">
            <v>2.2000000000000002</v>
          </cell>
          <cell r="H259">
            <v>300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28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320</v>
          </cell>
          <cell r="AC259">
            <v>320</v>
          </cell>
        </row>
        <row r="260">
          <cell r="E260" t="str">
            <v>17026</v>
          </cell>
          <cell r="F260">
            <v>11</v>
          </cell>
          <cell r="G260">
            <v>3.29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11</v>
          </cell>
          <cell r="AC260">
            <v>11</v>
          </cell>
        </row>
        <row r="261">
          <cell r="E261" t="str">
            <v>11887</v>
          </cell>
          <cell r="F261">
            <v>35</v>
          </cell>
          <cell r="G261">
            <v>1.2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35</v>
          </cell>
          <cell r="AC261">
            <v>35</v>
          </cell>
        </row>
        <row r="262">
          <cell r="E262" t="str">
            <v>11888</v>
          </cell>
          <cell r="F262">
            <v>138</v>
          </cell>
          <cell r="G262">
            <v>1.2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20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118</v>
          </cell>
          <cell r="AC262">
            <v>118</v>
          </cell>
        </row>
        <row r="263">
          <cell r="E263" t="str">
            <v>11889</v>
          </cell>
          <cell r="F263">
            <v>22</v>
          </cell>
          <cell r="G263">
            <v>1.2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21</v>
          </cell>
          <cell r="AC263">
            <v>21</v>
          </cell>
        </row>
        <row r="264">
          <cell r="E264" t="str">
            <v>08170</v>
          </cell>
          <cell r="F264">
            <v>140</v>
          </cell>
          <cell r="G264">
            <v>86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140</v>
          </cell>
          <cell r="AC264">
            <v>140</v>
          </cell>
        </row>
        <row r="265">
          <cell r="E265" t="str">
            <v>08172</v>
          </cell>
          <cell r="F265">
            <v>55</v>
          </cell>
          <cell r="G265">
            <v>58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1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54</v>
          </cell>
          <cell r="AC265">
            <v>54</v>
          </cell>
        </row>
        <row r="266">
          <cell r="E266" t="str">
            <v>05964</v>
          </cell>
          <cell r="F266">
            <v>136</v>
          </cell>
          <cell r="G266">
            <v>5.6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116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20</v>
          </cell>
          <cell r="AC266">
            <v>20</v>
          </cell>
        </row>
        <row r="267">
          <cell r="E267" t="str">
            <v>06002</v>
          </cell>
          <cell r="F267">
            <v>83050</v>
          </cell>
          <cell r="G267">
            <v>0.06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8200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74850</v>
          </cell>
          <cell r="AC267">
            <v>74850</v>
          </cell>
        </row>
        <row r="268">
          <cell r="E268" t="str">
            <v>05986</v>
          </cell>
          <cell r="F268">
            <v>41614</v>
          </cell>
          <cell r="G268">
            <v>1.1000000000000001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3675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37939</v>
          </cell>
          <cell r="AC268">
            <v>37939</v>
          </cell>
        </row>
        <row r="269">
          <cell r="E269" t="str">
            <v>03515</v>
          </cell>
          <cell r="F269">
            <v>255704</v>
          </cell>
          <cell r="G269">
            <v>0.1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25100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230604</v>
          </cell>
          <cell r="AC269">
            <v>230604</v>
          </cell>
        </row>
        <row r="270">
          <cell r="E270" t="str">
            <v>12016</v>
          </cell>
          <cell r="F270">
            <v>1220</v>
          </cell>
          <cell r="G270">
            <v>3.4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557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663</v>
          </cell>
          <cell r="AC270">
            <v>663</v>
          </cell>
        </row>
        <row r="271">
          <cell r="E271" t="str">
            <v>12024</v>
          </cell>
          <cell r="F271">
            <v>825</v>
          </cell>
          <cell r="G271">
            <v>3.5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127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698</v>
          </cell>
          <cell r="AC271">
            <v>698</v>
          </cell>
        </row>
        <row r="272">
          <cell r="E272" t="str">
            <v>12030</v>
          </cell>
          <cell r="F272">
            <v>118</v>
          </cell>
          <cell r="G272">
            <v>3.5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28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90</v>
          </cell>
          <cell r="AC272">
            <v>90</v>
          </cell>
        </row>
        <row r="273">
          <cell r="E273" t="str">
            <v>12202</v>
          </cell>
          <cell r="F273">
            <v>324</v>
          </cell>
          <cell r="G273">
            <v>3.5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44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280</v>
          </cell>
          <cell r="AC273">
            <v>280</v>
          </cell>
        </row>
        <row r="274">
          <cell r="E274" t="str">
            <v>12206</v>
          </cell>
          <cell r="F274">
            <v>870</v>
          </cell>
          <cell r="G274">
            <v>3.5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69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801</v>
          </cell>
          <cell r="AC274">
            <v>801</v>
          </cell>
        </row>
        <row r="275">
          <cell r="E275" t="str">
            <v>12402</v>
          </cell>
          <cell r="F275">
            <v>137</v>
          </cell>
          <cell r="G275">
            <v>3.4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29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108</v>
          </cell>
          <cell r="AC275">
            <v>108</v>
          </cell>
        </row>
        <row r="276">
          <cell r="E276" t="str">
            <v>12407</v>
          </cell>
          <cell r="F276">
            <v>806</v>
          </cell>
          <cell r="G276">
            <v>3.4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632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174</v>
          </cell>
          <cell r="AC276">
            <v>174</v>
          </cell>
        </row>
        <row r="277">
          <cell r="E277" t="str">
            <v>12415</v>
          </cell>
          <cell r="F277">
            <v>122</v>
          </cell>
          <cell r="G277">
            <v>3.5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120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2</v>
          </cell>
          <cell r="AC277">
            <v>2</v>
          </cell>
        </row>
        <row r="278">
          <cell r="E278" t="str">
            <v>12428</v>
          </cell>
          <cell r="F278">
            <v>1901</v>
          </cell>
          <cell r="G278">
            <v>3.5</v>
          </cell>
          <cell r="H278">
            <v>1500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722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2679</v>
          </cell>
          <cell r="AC278">
            <v>2679</v>
          </cell>
        </row>
        <row r="279">
          <cell r="E279" t="str">
            <v>12490</v>
          </cell>
          <cell r="F279">
            <v>210</v>
          </cell>
          <cell r="G279">
            <v>1.61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116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94</v>
          </cell>
          <cell r="AC279">
            <v>94</v>
          </cell>
        </row>
        <row r="280">
          <cell r="E280" t="str">
            <v>06111</v>
          </cell>
          <cell r="F280">
            <v>924</v>
          </cell>
          <cell r="G280">
            <v>4.8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694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230</v>
          </cell>
          <cell r="AC280">
            <v>230</v>
          </cell>
        </row>
        <row r="281">
          <cell r="E281" t="str">
            <v>06188</v>
          </cell>
          <cell r="F281">
            <v>250</v>
          </cell>
          <cell r="G281">
            <v>40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250</v>
          </cell>
          <cell r="AC281">
            <v>250</v>
          </cell>
        </row>
        <row r="282">
          <cell r="E282" t="str">
            <v>06337</v>
          </cell>
          <cell r="F282">
            <v>0</v>
          </cell>
          <cell r="G282">
            <v>0.15</v>
          </cell>
          <cell r="H282">
            <v>3000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3000</v>
          </cell>
          <cell r="AC282">
            <v>3000</v>
          </cell>
        </row>
        <row r="283">
          <cell r="E283" t="str">
            <v>19479</v>
          </cell>
          <cell r="F283">
            <v>66</v>
          </cell>
          <cell r="G283">
            <v>19.84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45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21</v>
          </cell>
          <cell r="AC283">
            <v>21</v>
          </cell>
        </row>
        <row r="284">
          <cell r="E284" t="str">
            <v>06377</v>
          </cell>
          <cell r="F284">
            <v>23</v>
          </cell>
          <cell r="G284">
            <v>41.11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23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</row>
        <row r="285">
          <cell r="E285" t="str">
            <v>06438</v>
          </cell>
          <cell r="F285">
            <v>545</v>
          </cell>
          <cell r="G285">
            <v>27.67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360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185</v>
          </cell>
          <cell r="AC285">
            <v>185</v>
          </cell>
        </row>
        <row r="286">
          <cell r="E286" t="str">
            <v>06398</v>
          </cell>
          <cell r="F286">
            <v>6</v>
          </cell>
          <cell r="G286">
            <v>16.510000000000002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6</v>
          </cell>
          <cell r="AC286">
            <v>6</v>
          </cell>
        </row>
        <row r="287">
          <cell r="E287" t="str">
            <v>18027</v>
          </cell>
          <cell r="F287">
            <v>1568</v>
          </cell>
          <cell r="G287">
            <v>5.69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400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1168</v>
          </cell>
          <cell r="AC287">
            <v>1168</v>
          </cell>
        </row>
        <row r="288">
          <cell r="E288" t="str">
            <v>06404</v>
          </cell>
          <cell r="F288">
            <v>700</v>
          </cell>
          <cell r="G288">
            <v>15.75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700</v>
          </cell>
          <cell r="AC288">
            <v>700</v>
          </cell>
        </row>
        <row r="289">
          <cell r="E289" t="str">
            <v>06420</v>
          </cell>
          <cell r="F289">
            <v>3603</v>
          </cell>
          <cell r="G289">
            <v>3.34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330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3273</v>
          </cell>
          <cell r="AC289">
            <v>3273</v>
          </cell>
        </row>
        <row r="290">
          <cell r="E290" t="str">
            <v>06435</v>
          </cell>
          <cell r="F290">
            <v>2066</v>
          </cell>
          <cell r="G290">
            <v>4.8499999999999996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105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1961</v>
          </cell>
          <cell r="AC290">
            <v>1961</v>
          </cell>
        </row>
        <row r="291">
          <cell r="E291" t="str">
            <v>18331</v>
          </cell>
          <cell r="F291">
            <v>4403</v>
          </cell>
          <cell r="G291">
            <v>22.2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3050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1353</v>
          </cell>
          <cell r="AC291">
            <v>1353</v>
          </cell>
        </row>
        <row r="292">
          <cell r="E292" t="str">
            <v>06432</v>
          </cell>
          <cell r="F292">
            <v>4302</v>
          </cell>
          <cell r="G292">
            <v>2.48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320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3982</v>
          </cell>
          <cell r="AC292">
            <v>3982</v>
          </cell>
        </row>
        <row r="293">
          <cell r="E293" t="str">
            <v>06431</v>
          </cell>
          <cell r="F293">
            <v>15</v>
          </cell>
          <cell r="G293">
            <v>3.27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2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13</v>
          </cell>
          <cell r="AC293">
            <v>13</v>
          </cell>
        </row>
        <row r="294">
          <cell r="E294" t="str">
            <v>06388</v>
          </cell>
          <cell r="F294">
            <v>4505</v>
          </cell>
          <cell r="G294">
            <v>8.51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50</v>
          </cell>
          <cell r="W294">
            <v>0</v>
          </cell>
          <cell r="X294">
            <v>0</v>
          </cell>
          <cell r="Y294">
            <v>415</v>
          </cell>
          <cell r="Z294">
            <v>0</v>
          </cell>
          <cell r="AA294">
            <v>0</v>
          </cell>
          <cell r="AB294">
            <v>4040</v>
          </cell>
          <cell r="AC294">
            <v>4040</v>
          </cell>
        </row>
        <row r="295">
          <cell r="E295" t="str">
            <v>06386</v>
          </cell>
          <cell r="F295">
            <v>3826</v>
          </cell>
          <cell r="G295">
            <v>1.03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1700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2126</v>
          </cell>
          <cell r="AC295">
            <v>2126</v>
          </cell>
        </row>
        <row r="296">
          <cell r="E296" t="str">
            <v>17734</v>
          </cell>
          <cell r="F296">
            <v>9157</v>
          </cell>
          <cell r="G296">
            <v>9.41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4800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4357</v>
          </cell>
          <cell r="AC296">
            <v>4357</v>
          </cell>
        </row>
        <row r="297">
          <cell r="E297" t="str">
            <v>20391</v>
          </cell>
          <cell r="F297">
            <v>893</v>
          </cell>
          <cell r="G297">
            <v>90.5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893</v>
          </cell>
          <cell r="AC297">
            <v>893</v>
          </cell>
        </row>
        <row r="298">
          <cell r="E298" t="str">
            <v>06466</v>
          </cell>
          <cell r="F298">
            <v>20000</v>
          </cell>
          <cell r="G298">
            <v>0.87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1200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18800</v>
          </cell>
          <cell r="AC298">
            <v>18800</v>
          </cell>
        </row>
        <row r="299">
          <cell r="E299" t="str">
            <v>12785</v>
          </cell>
          <cell r="F299">
            <v>50500</v>
          </cell>
          <cell r="G299">
            <v>0.25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11000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39500</v>
          </cell>
          <cell r="AC299">
            <v>39500</v>
          </cell>
        </row>
        <row r="300">
          <cell r="E300" t="str">
            <v>12804</v>
          </cell>
          <cell r="F300">
            <v>726</v>
          </cell>
          <cell r="G300">
            <v>0.73</v>
          </cell>
          <cell r="H300">
            <v>1000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242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1484</v>
          </cell>
          <cell r="AC300">
            <v>1484</v>
          </cell>
        </row>
        <row r="301">
          <cell r="E301" t="str">
            <v>12806</v>
          </cell>
          <cell r="F301">
            <v>3564</v>
          </cell>
          <cell r="G301">
            <v>1.35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796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2768</v>
          </cell>
          <cell r="AC301">
            <v>2768</v>
          </cell>
        </row>
        <row r="302">
          <cell r="E302" t="str">
            <v>12808</v>
          </cell>
          <cell r="F302">
            <v>0</v>
          </cell>
          <cell r="G302">
            <v>1.8</v>
          </cell>
          <cell r="H302">
            <v>2000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323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1677</v>
          </cell>
          <cell r="AC302">
            <v>1677</v>
          </cell>
        </row>
        <row r="303">
          <cell r="E303" t="str">
            <v>02486</v>
          </cell>
          <cell r="F303">
            <v>1</v>
          </cell>
          <cell r="G303">
            <v>1.58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1</v>
          </cell>
        </row>
        <row r="304">
          <cell r="E304" t="str">
            <v>06502</v>
          </cell>
          <cell r="F304">
            <v>1400</v>
          </cell>
          <cell r="G304">
            <v>0.2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400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1000</v>
          </cell>
          <cell r="AC304">
            <v>1000</v>
          </cell>
        </row>
        <row r="305">
          <cell r="E305" t="str">
            <v>18077</v>
          </cell>
          <cell r="F305">
            <v>3</v>
          </cell>
          <cell r="G305">
            <v>15.4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1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2</v>
          </cell>
          <cell r="AC305">
            <v>2</v>
          </cell>
        </row>
        <row r="306">
          <cell r="E306" t="str">
            <v>12836</v>
          </cell>
          <cell r="F306">
            <v>125</v>
          </cell>
          <cell r="G306">
            <v>17.8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58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67</v>
          </cell>
          <cell r="AC306">
            <v>67</v>
          </cell>
        </row>
        <row r="307">
          <cell r="E307" t="str">
            <v>03226</v>
          </cell>
          <cell r="F307">
            <v>2640</v>
          </cell>
          <cell r="G307">
            <v>0.53</v>
          </cell>
          <cell r="H307">
            <v>2520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5100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60</v>
          </cell>
          <cell r="AC307">
            <v>60</v>
          </cell>
        </row>
        <row r="308">
          <cell r="E308" t="str">
            <v>06572</v>
          </cell>
          <cell r="F308">
            <v>417</v>
          </cell>
          <cell r="G308">
            <v>0.27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417</v>
          </cell>
          <cell r="AC308">
            <v>417</v>
          </cell>
        </row>
        <row r="309">
          <cell r="E309" t="str">
            <v>06573</v>
          </cell>
          <cell r="F309">
            <v>130</v>
          </cell>
          <cell r="G309">
            <v>0.49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130</v>
          </cell>
          <cell r="AC309">
            <v>130</v>
          </cell>
        </row>
        <row r="310"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TOCK ACTUAL"/>
    </sheetNames>
    <sheetDataSet>
      <sheetData sheetId="0">
        <row r="3">
          <cell r="B3" t="str">
            <v>00143</v>
          </cell>
          <cell r="C3">
            <v>6330</v>
          </cell>
          <cell r="D3">
            <v>6.2882999999999994E-2</v>
          </cell>
          <cell r="E3" t="str">
            <v>ACICLOVIR - 200 mg - TAB -</v>
          </cell>
          <cell r="F3" t="str">
            <v>TAB</v>
          </cell>
          <cell r="G3" t="str">
            <v/>
          </cell>
          <cell r="H3" t="str">
            <v>200 mg</v>
          </cell>
          <cell r="I3" t="str">
            <v>ALM SISMED - ALMACEN ESPECIALIZADO</v>
          </cell>
          <cell r="J3">
            <v>6330</v>
          </cell>
        </row>
        <row r="4">
          <cell r="B4" t="str">
            <v>00091</v>
          </cell>
          <cell r="C4">
            <v>20500</v>
          </cell>
          <cell r="D4">
            <v>2.3768999999999998E-2</v>
          </cell>
          <cell r="E4" t="str">
            <v>ACIDO ACETILSALICILICO - 100 mg - TAB -</v>
          </cell>
          <cell r="F4" t="str">
            <v>TAB</v>
          </cell>
          <cell r="G4" t="str">
            <v/>
          </cell>
          <cell r="H4" t="str">
            <v>100 mg</v>
          </cell>
          <cell r="I4" t="str">
            <v>ALM SISMED - ALMACEN ESPECIALIZADO</v>
          </cell>
          <cell r="J4">
            <v>20500</v>
          </cell>
        </row>
        <row r="5">
          <cell r="B5" t="str">
            <v>03513</v>
          </cell>
          <cell r="C5">
            <v>835500</v>
          </cell>
          <cell r="D5">
            <v>7.7269000000000004E-2</v>
          </cell>
          <cell r="E5" t="str">
            <v>ACIDO FOLICO + FERROSO SULFATO HEPTAHIDRATO (Equivalente de Hierro elemental) - 400 ug + 60 mg - TAB -</v>
          </cell>
          <cell r="F5" t="str">
            <v>TAB</v>
          </cell>
          <cell r="G5" t="str">
            <v/>
          </cell>
          <cell r="H5" t="str">
            <v>400 ug + 60 mg</v>
          </cell>
          <cell r="I5" t="str">
            <v>ALM SISMED - ALMACEN ESPECIALIZADO</v>
          </cell>
          <cell r="J5">
            <v>835500</v>
          </cell>
        </row>
        <row r="6">
          <cell r="B6" t="str">
            <v>00200</v>
          </cell>
          <cell r="C6">
            <v>800</v>
          </cell>
          <cell r="D6">
            <v>1.4576E-2</v>
          </cell>
          <cell r="E6" t="str">
            <v>ACIDO FOLICO - 500 ug - TAB -</v>
          </cell>
          <cell r="F6" t="str">
            <v>TAB</v>
          </cell>
          <cell r="G6" t="str">
            <v/>
          </cell>
          <cell r="H6" t="str">
            <v>500 ug</v>
          </cell>
          <cell r="I6" t="str">
            <v>ALM SISMED - ALMACEN ESPECIALIZADO</v>
          </cell>
          <cell r="J6">
            <v>800</v>
          </cell>
        </row>
        <row r="7">
          <cell r="B7" t="str">
            <v>17581</v>
          </cell>
          <cell r="C7">
            <v>3748</v>
          </cell>
          <cell r="D7">
            <v>5.5362650000000002</v>
          </cell>
          <cell r="E7" t="str">
            <v>ACIDO PARAAMINOSALICILICO - 800 mg/g - GRANU - 4 g</v>
          </cell>
          <cell r="F7" t="str">
            <v>GRANU</v>
          </cell>
          <cell r="G7" t="str">
            <v>4 g</v>
          </cell>
          <cell r="H7" t="str">
            <v>800 mg/g</v>
          </cell>
          <cell r="I7" t="str">
            <v>ALM SISMED - ALMACEN ESPECIALIZADO</v>
          </cell>
          <cell r="J7">
            <v>3748</v>
          </cell>
        </row>
        <row r="8">
          <cell r="B8" t="str">
            <v>10051</v>
          </cell>
          <cell r="C8">
            <v>33</v>
          </cell>
          <cell r="D8">
            <v>6.1478989999999998</v>
          </cell>
          <cell r="E8" t="str">
            <v>AEROCAMARA PEDIATRICA -  - UNI -</v>
          </cell>
          <cell r="F8" t="str">
            <v>UNI</v>
          </cell>
          <cell r="G8" t="str">
            <v/>
          </cell>
          <cell r="H8" t="str">
            <v/>
          </cell>
          <cell r="I8" t="str">
            <v>ALM SISMED - ALMACEN ESPECIALIZADO</v>
          </cell>
          <cell r="J8">
            <v>33</v>
          </cell>
        </row>
        <row r="9">
          <cell r="B9" t="str">
            <v>15034</v>
          </cell>
          <cell r="C9">
            <v>176</v>
          </cell>
          <cell r="D9">
            <v>2.4084029999999998</v>
          </cell>
          <cell r="E9" t="str">
            <v>AGUA DESTILADA -  - FCO - 1 L</v>
          </cell>
          <cell r="F9" t="str">
            <v>FCO</v>
          </cell>
          <cell r="G9" t="str">
            <v>1 L</v>
          </cell>
          <cell r="H9" t="str">
            <v/>
          </cell>
          <cell r="I9" t="str">
            <v>ALM SISMED - ALMACEN ESPECIALIZADO</v>
          </cell>
          <cell r="J9">
            <v>176</v>
          </cell>
        </row>
        <row r="10">
          <cell r="B10" t="str">
            <v>10142</v>
          </cell>
          <cell r="C10">
            <v>8</v>
          </cell>
          <cell r="D10">
            <v>0.2</v>
          </cell>
          <cell r="E10" t="str">
            <v>AGUJA DENTAL CORTA -  - UNI -</v>
          </cell>
          <cell r="F10" t="str">
            <v>UNI</v>
          </cell>
          <cell r="G10" t="str">
            <v/>
          </cell>
          <cell r="H10" t="str">
            <v/>
          </cell>
          <cell r="I10" t="str">
            <v>ALM SISMED - ALMACEN ESPECIALIZADO</v>
          </cell>
          <cell r="J10">
            <v>8</v>
          </cell>
        </row>
        <row r="11">
          <cell r="B11" t="str">
            <v>10143</v>
          </cell>
          <cell r="C11">
            <v>214</v>
          </cell>
          <cell r="D11">
            <v>0.19989100000000001</v>
          </cell>
          <cell r="E11" t="str">
            <v>AGUJA DENTAL LARGA -  - UNI -</v>
          </cell>
          <cell r="F11" t="str">
            <v>UNI</v>
          </cell>
          <cell r="G11" t="str">
            <v/>
          </cell>
          <cell r="H11" t="str">
            <v/>
          </cell>
          <cell r="I11" t="str">
            <v>ALM SISMED - ALMACEN ESPECIALIZADO</v>
          </cell>
          <cell r="J11">
            <v>214</v>
          </cell>
        </row>
        <row r="12">
          <cell r="B12" t="str">
            <v>10145</v>
          </cell>
          <cell r="C12">
            <v>770</v>
          </cell>
          <cell r="D12">
            <v>6.0146999999999999E-2</v>
          </cell>
          <cell r="E12" t="str">
            <v>AGUJA HIPODERMICA DESCARTABLE Nø 18 G X 1 1/2" -  - UNI -</v>
          </cell>
          <cell r="F12" t="str">
            <v>UNI</v>
          </cell>
          <cell r="G12" t="str">
            <v/>
          </cell>
          <cell r="H12" t="str">
            <v/>
          </cell>
          <cell r="I12" t="str">
            <v>ALM SISMED - ALMACEN ESPECIALIZADO</v>
          </cell>
          <cell r="J12">
            <v>770</v>
          </cell>
        </row>
        <row r="13">
          <cell r="B13" t="str">
            <v>10151</v>
          </cell>
          <cell r="C13">
            <v>24925</v>
          </cell>
          <cell r="D13">
            <v>6.0014999999999999E-2</v>
          </cell>
          <cell r="E13" t="str">
            <v>AGUJA HIPODERMICA DESCARTABLE Nø 21 G X 1 1/2" -  - UNI -</v>
          </cell>
          <cell r="F13" t="str">
            <v>UNI</v>
          </cell>
          <cell r="G13" t="str">
            <v/>
          </cell>
          <cell r="H13" t="str">
            <v/>
          </cell>
          <cell r="I13" t="str">
            <v>ALM SISMED - ALMACEN ESPECIALIZADO</v>
          </cell>
          <cell r="J13">
            <v>24925</v>
          </cell>
        </row>
        <row r="14">
          <cell r="B14" t="str">
            <v>15156</v>
          </cell>
          <cell r="C14">
            <v>7425</v>
          </cell>
          <cell r="D14">
            <v>4.9984000000000001E-2</v>
          </cell>
          <cell r="E14" t="str">
            <v>AGUJA HIPODERMICA DESCARTABLE Nø 22 G X 1 1/4" -  - UNI -</v>
          </cell>
          <cell r="F14" t="str">
            <v>UNI</v>
          </cell>
          <cell r="G14" t="str">
            <v/>
          </cell>
          <cell r="H14" t="str">
            <v/>
          </cell>
          <cell r="I14" t="str">
            <v>ALM SISMED - ALMACEN ESPECIALIZADO</v>
          </cell>
          <cell r="J14">
            <v>7425</v>
          </cell>
        </row>
        <row r="15">
          <cell r="B15" t="str">
            <v>10158</v>
          </cell>
          <cell r="C15">
            <v>130</v>
          </cell>
          <cell r="D15">
            <v>6.0012999999999997E-2</v>
          </cell>
          <cell r="E15" t="str">
            <v>AGUJA HIPODERMICA DESCARTABLE Nø 25 G X 5/8" -  - UNI -</v>
          </cell>
          <cell r="F15" t="str">
            <v>UNI</v>
          </cell>
          <cell r="G15" t="str">
            <v/>
          </cell>
          <cell r="H15" t="str">
            <v/>
          </cell>
          <cell r="I15" t="str">
            <v>ALM SISMED - ALMACEN ESPECIALIZADO</v>
          </cell>
          <cell r="J15">
            <v>130</v>
          </cell>
        </row>
        <row r="16">
          <cell r="B16" t="str">
            <v>00259</v>
          </cell>
          <cell r="C16">
            <v>1386</v>
          </cell>
          <cell r="D16">
            <v>0.79539499999999996</v>
          </cell>
          <cell r="E16" t="str">
            <v>ALBENDAZOL - 100 mg/5 mL - SUS - 20 mL</v>
          </cell>
          <cell r="F16" t="str">
            <v>SUS</v>
          </cell>
          <cell r="G16" t="str">
            <v>20 mL</v>
          </cell>
          <cell r="H16" t="str">
            <v>100 mg/5 mL</v>
          </cell>
          <cell r="I16" t="str">
            <v>ALM SISMED - ALMACEN ESPECIALIZADO</v>
          </cell>
          <cell r="J16">
            <v>1386</v>
          </cell>
        </row>
        <row r="17">
          <cell r="B17" t="str">
            <v>00269</v>
          </cell>
          <cell r="C17">
            <v>93440</v>
          </cell>
          <cell r="D17">
            <v>5.1229999999999998E-2</v>
          </cell>
          <cell r="E17" t="str">
            <v>ALBENDAZOL - 200 mg - TAB -</v>
          </cell>
          <cell r="F17" t="str">
            <v>TAB</v>
          </cell>
          <cell r="G17" t="str">
            <v/>
          </cell>
          <cell r="H17" t="str">
            <v>200 mg</v>
          </cell>
          <cell r="I17" t="str">
            <v>ALM SISMED - ALMACEN ESPECIALIZADO</v>
          </cell>
          <cell r="J17">
            <v>93440</v>
          </cell>
        </row>
        <row r="18">
          <cell r="B18" t="str">
            <v>10221</v>
          </cell>
          <cell r="C18">
            <v>8</v>
          </cell>
          <cell r="D18">
            <v>3.6</v>
          </cell>
          <cell r="E18" t="str">
            <v>ALCOHOL ETILICO (ETANOL) 70% -  - SOL - 1 L</v>
          </cell>
          <cell r="F18" t="str">
            <v>SOL</v>
          </cell>
          <cell r="G18" t="str">
            <v>1 L</v>
          </cell>
          <cell r="H18" t="str">
            <v/>
          </cell>
          <cell r="I18" t="str">
            <v>ALM SISMED - ALMACEN ESPECIALIZADO</v>
          </cell>
          <cell r="J18">
            <v>8</v>
          </cell>
        </row>
        <row r="19">
          <cell r="B19" t="str">
            <v>10237</v>
          </cell>
          <cell r="C19">
            <v>1</v>
          </cell>
          <cell r="D19">
            <v>7.3882269999999997</v>
          </cell>
          <cell r="E19" t="str">
            <v>ALCOHOL YODADO - 1 g/100 mL - FCO - 1 L</v>
          </cell>
          <cell r="F19" t="str">
            <v>FCO</v>
          </cell>
          <cell r="G19" t="str">
            <v>1 L</v>
          </cell>
          <cell r="H19" t="str">
            <v>1 g/100 mL</v>
          </cell>
          <cell r="I19" t="str">
            <v>ALM SISMED - ALMACEN ESPECIALIZADO</v>
          </cell>
          <cell r="J19">
            <v>1</v>
          </cell>
        </row>
        <row r="20">
          <cell r="B20" t="str">
            <v>10244</v>
          </cell>
          <cell r="C20">
            <v>2412</v>
          </cell>
          <cell r="D20">
            <v>2.687719</v>
          </cell>
          <cell r="E20" t="str">
            <v>ALGODON HIDROFILO -  - UNI - 100 g</v>
          </cell>
          <cell r="F20" t="str">
            <v>UNI</v>
          </cell>
          <cell r="G20" t="str">
            <v>100 g</v>
          </cell>
          <cell r="H20" t="str">
            <v/>
          </cell>
          <cell r="I20" t="str">
            <v>ALM SISMED - ALMACEN ESPECIALIZADO</v>
          </cell>
          <cell r="J20">
            <v>2412</v>
          </cell>
        </row>
        <row r="21">
          <cell r="B21" t="str">
            <v>10248</v>
          </cell>
          <cell r="C21">
            <v>2096</v>
          </cell>
          <cell r="D21">
            <v>1.592881</v>
          </cell>
          <cell r="E21" t="str">
            <v>ALGODON HIDROFILO -  - UNI - 50 g</v>
          </cell>
          <cell r="F21" t="str">
            <v>UNI</v>
          </cell>
          <cell r="G21" t="str">
            <v>50 g</v>
          </cell>
          <cell r="H21" t="str">
            <v/>
          </cell>
          <cell r="I21" t="str">
            <v>ALM SISMED - ALMACEN ESPECIALIZADO</v>
          </cell>
          <cell r="J21">
            <v>2096</v>
          </cell>
        </row>
        <row r="22">
          <cell r="B22" t="str">
            <v>10249</v>
          </cell>
          <cell r="C22">
            <v>703</v>
          </cell>
          <cell r="D22">
            <v>11.736864000000001</v>
          </cell>
          <cell r="E22" t="str">
            <v>ALGODON HIDROFILO -  - UNI - 500 g</v>
          </cell>
          <cell r="F22" t="str">
            <v>UNI</v>
          </cell>
          <cell r="G22" t="str">
            <v>500 g</v>
          </cell>
          <cell r="H22" t="str">
            <v/>
          </cell>
          <cell r="I22" t="str">
            <v>ALM SISMED - ALMACEN ESPECIALIZADO</v>
          </cell>
          <cell r="J22">
            <v>703</v>
          </cell>
        </row>
        <row r="23">
          <cell r="B23" t="str">
            <v>00393</v>
          </cell>
          <cell r="C23">
            <v>15210</v>
          </cell>
          <cell r="D23">
            <v>1.6191000000000001E-2</v>
          </cell>
          <cell r="E23" t="str">
            <v>ALPRAZOLAM - 500 ug - TAB -</v>
          </cell>
          <cell r="F23" t="str">
            <v>TAB</v>
          </cell>
          <cell r="G23" t="str">
            <v/>
          </cell>
          <cell r="H23" t="str">
            <v>500 ug</v>
          </cell>
          <cell r="I23" t="str">
            <v>ALM SISMED - ALMACEN ESPECIALIZADO</v>
          </cell>
          <cell r="J23">
            <v>15210</v>
          </cell>
        </row>
        <row r="24">
          <cell r="B24" t="str">
            <v>18091</v>
          </cell>
          <cell r="C24">
            <v>12789</v>
          </cell>
          <cell r="D24">
            <v>1.736537</v>
          </cell>
          <cell r="E24" t="str">
            <v>ALUMINIO HIDROXIDO + MAGNESIO HIDROXIDO - 400 + 400 mg/5 mL - SUS - 150 mL</v>
          </cell>
          <cell r="F24" t="str">
            <v>SUS</v>
          </cell>
          <cell r="G24" t="str">
            <v>150 mL</v>
          </cell>
          <cell r="H24" t="str">
            <v>400 + 400 mg/5 mL</v>
          </cell>
          <cell r="I24" t="str">
            <v>ALM SISMED - ALMACEN ESPECIALIZADO</v>
          </cell>
          <cell r="J24">
            <v>12789</v>
          </cell>
        </row>
        <row r="25">
          <cell r="B25" t="str">
            <v>00620</v>
          </cell>
          <cell r="C25">
            <v>200</v>
          </cell>
          <cell r="D25">
            <v>19.091000000000001</v>
          </cell>
          <cell r="E25" t="str">
            <v>AMFOTERICINA B - 50 mg - INY - 10 mL</v>
          </cell>
          <cell r="F25" t="str">
            <v>INY</v>
          </cell>
          <cell r="G25" t="str">
            <v>10 mL</v>
          </cell>
          <cell r="H25" t="str">
            <v>50 mg</v>
          </cell>
          <cell r="I25" t="str">
            <v>ALM SISMED - ALMACEN ESPECIALIZADO</v>
          </cell>
          <cell r="J25">
            <v>200</v>
          </cell>
        </row>
        <row r="26">
          <cell r="B26" t="str">
            <v>00625</v>
          </cell>
          <cell r="C26">
            <v>550</v>
          </cell>
          <cell r="D26">
            <v>0.40731699999999998</v>
          </cell>
          <cell r="E26" t="str">
            <v>AMIKACINA SULFATO - 100 mg - INY - 2 mL</v>
          </cell>
          <cell r="F26" t="str">
            <v>INY</v>
          </cell>
          <cell r="G26" t="str">
            <v>2 mL</v>
          </cell>
          <cell r="H26" t="str">
            <v>100 mg</v>
          </cell>
          <cell r="I26" t="str">
            <v>ALM SISMED - ALMACEN ESPECIALIZADO</v>
          </cell>
          <cell r="J26">
            <v>550</v>
          </cell>
        </row>
        <row r="27">
          <cell r="B27" t="str">
            <v>00662</v>
          </cell>
          <cell r="C27">
            <v>55</v>
          </cell>
          <cell r="D27">
            <v>2</v>
          </cell>
          <cell r="E27" t="str">
            <v>AMINOFILINA - 25 mg/mL - INY - 10 mL</v>
          </cell>
          <cell r="F27" t="str">
            <v>INY</v>
          </cell>
          <cell r="G27" t="str">
            <v>10 mL</v>
          </cell>
          <cell r="H27" t="str">
            <v>25 mg/mL</v>
          </cell>
          <cell r="I27" t="str">
            <v>ALM SISMED - ALMACEN ESPECIALIZADO</v>
          </cell>
          <cell r="J27">
            <v>55</v>
          </cell>
        </row>
        <row r="28">
          <cell r="B28" t="str">
            <v>00725</v>
          </cell>
          <cell r="C28">
            <v>477</v>
          </cell>
          <cell r="D28">
            <v>5.1597660000000003</v>
          </cell>
          <cell r="E28" t="str">
            <v>AMOXICILINA + ACIDO CLAVULANICO - 250 mg + 62.5 mg/5 mL - SUS - 60 mL</v>
          </cell>
          <cell r="F28" t="str">
            <v>SUS</v>
          </cell>
          <cell r="G28" t="str">
            <v>60 mL</v>
          </cell>
          <cell r="H28" t="str">
            <v>250 mg + 62.5 mg/5 mL</v>
          </cell>
          <cell r="I28" t="str">
            <v>ALM SISMED - ALMACEN ESPECIALIZADO</v>
          </cell>
          <cell r="J28">
            <v>477</v>
          </cell>
        </row>
        <row r="29">
          <cell r="B29" t="str">
            <v>00750</v>
          </cell>
          <cell r="C29">
            <v>1600</v>
          </cell>
          <cell r="D29">
            <v>0.86298699999999995</v>
          </cell>
          <cell r="E29" t="str">
            <v>AMOXICILINA + ACIDO CLAVULANICO - 500 mg + 125 mg - TAB -</v>
          </cell>
          <cell r="F29" t="str">
            <v>TAB</v>
          </cell>
          <cell r="G29" t="str">
            <v/>
          </cell>
          <cell r="H29" t="str">
            <v>500 mg + 125 mg</v>
          </cell>
          <cell r="I29" t="str">
            <v>ALM SISMED - ALMACEN ESPECIALIZADO</v>
          </cell>
          <cell r="J29">
            <v>1600</v>
          </cell>
        </row>
        <row r="30">
          <cell r="B30" t="str">
            <v>00807</v>
          </cell>
          <cell r="C30">
            <v>210500</v>
          </cell>
          <cell r="D30">
            <v>6.4698000000000006E-2</v>
          </cell>
          <cell r="E30" t="str">
            <v>AMOXICILINA - 250 mg - TAB -</v>
          </cell>
          <cell r="F30" t="str">
            <v>TAB</v>
          </cell>
          <cell r="G30" t="str">
            <v/>
          </cell>
          <cell r="H30" t="str">
            <v>250 mg</v>
          </cell>
          <cell r="I30" t="str">
            <v>ALM SISMED - ALMACEN ESPECIALIZADO</v>
          </cell>
          <cell r="J30">
            <v>210500</v>
          </cell>
        </row>
        <row r="31">
          <cell r="B31" t="str">
            <v>00786</v>
          </cell>
          <cell r="C31">
            <v>21650</v>
          </cell>
          <cell r="D31">
            <v>3.2425190000000002</v>
          </cell>
          <cell r="E31" t="str">
            <v>AMOXICILINA - 250 mg/5 mL - SUS - 120 mL</v>
          </cell>
          <cell r="F31" t="str">
            <v>SUS</v>
          </cell>
          <cell r="G31" t="str">
            <v>120 mL</v>
          </cell>
          <cell r="H31" t="str">
            <v>250 mg/5 mL</v>
          </cell>
          <cell r="I31" t="str">
            <v>ALM SISMED - ALMACEN ESPECIALIZADO</v>
          </cell>
          <cell r="J31">
            <v>21650</v>
          </cell>
        </row>
        <row r="32">
          <cell r="B32" t="str">
            <v>00808</v>
          </cell>
          <cell r="C32">
            <v>695605</v>
          </cell>
          <cell r="D32">
            <v>9.1175999999999993E-2</v>
          </cell>
          <cell r="E32" t="str">
            <v>AMOXICILINA - 500 mg - TAB -</v>
          </cell>
          <cell r="F32" t="str">
            <v>TAB</v>
          </cell>
          <cell r="G32" t="str">
            <v/>
          </cell>
          <cell r="H32" t="str">
            <v>500 mg</v>
          </cell>
          <cell r="I32" t="str">
            <v>ALM SISMED - ALMACEN ESPECIALIZADO</v>
          </cell>
          <cell r="J32">
            <v>695605</v>
          </cell>
        </row>
        <row r="33">
          <cell r="B33" t="str">
            <v>18155</v>
          </cell>
          <cell r="C33">
            <v>9919</v>
          </cell>
          <cell r="D33">
            <v>0.68086199999999997</v>
          </cell>
          <cell r="E33" t="str">
            <v>AMPICILINA SODICA CON DILUYENTE - 1 g - INY -</v>
          </cell>
          <cell r="F33" t="str">
            <v>INY</v>
          </cell>
          <cell r="G33" t="str">
            <v/>
          </cell>
          <cell r="H33" t="str">
            <v>1 g</v>
          </cell>
          <cell r="I33" t="str">
            <v>ALM SISMED - ALMACEN ESPECIALIZADO</v>
          </cell>
          <cell r="J33">
            <v>9919</v>
          </cell>
        </row>
        <row r="34">
          <cell r="B34" t="str">
            <v>22720</v>
          </cell>
          <cell r="C34">
            <v>20</v>
          </cell>
          <cell r="D34">
            <v>1096</v>
          </cell>
          <cell r="E34" t="str">
            <v>ANTICUERPO ANTI DENGUE IgM ELISA -  - KIT - 96 DET</v>
          </cell>
          <cell r="F34" t="str">
            <v>KIT</v>
          </cell>
          <cell r="G34" t="str">
            <v>96 DET</v>
          </cell>
          <cell r="H34" t="str">
            <v/>
          </cell>
          <cell r="I34" t="str">
            <v>ALM SISMED - ALMACEN ESPECIALIZADO</v>
          </cell>
          <cell r="J34">
            <v>20</v>
          </cell>
        </row>
        <row r="35">
          <cell r="B35" t="str">
            <v>19676</v>
          </cell>
          <cell r="C35">
            <v>330</v>
          </cell>
          <cell r="D35">
            <v>29.69</v>
          </cell>
          <cell r="E35" t="str">
            <v>ATAZANAVIR - 300 mg - TAB -</v>
          </cell>
          <cell r="F35" t="str">
            <v>TAB</v>
          </cell>
          <cell r="G35" t="str">
            <v/>
          </cell>
          <cell r="H35" t="str">
            <v>300 mg</v>
          </cell>
          <cell r="I35" t="str">
            <v>ALM SISMED - ALMACEN ESPECIALIZADO</v>
          </cell>
          <cell r="J35">
            <v>330</v>
          </cell>
        </row>
        <row r="36">
          <cell r="B36" t="str">
            <v>00903</v>
          </cell>
          <cell r="C36">
            <v>7640</v>
          </cell>
          <cell r="D36">
            <v>6.9602999999999998E-2</v>
          </cell>
          <cell r="E36" t="str">
            <v>ATORVASTATINA - 20 mg - TAB -</v>
          </cell>
          <cell r="F36" t="str">
            <v>TAB</v>
          </cell>
          <cell r="G36" t="str">
            <v/>
          </cell>
          <cell r="H36" t="str">
            <v>20 mg</v>
          </cell>
          <cell r="I36" t="str">
            <v>ALM SISMED - ALMACEN ESPECIALIZADO</v>
          </cell>
          <cell r="J36">
            <v>7640</v>
          </cell>
        </row>
        <row r="37">
          <cell r="B37" t="str">
            <v>00910</v>
          </cell>
          <cell r="C37">
            <v>6912</v>
          </cell>
          <cell r="D37">
            <v>0.227795</v>
          </cell>
          <cell r="E37" t="str">
            <v>ATROPINA SULFATO - 1 mg/mL - INY - 1 mL</v>
          </cell>
          <cell r="F37" t="str">
            <v>INY</v>
          </cell>
          <cell r="G37" t="str">
            <v>1 mL</v>
          </cell>
          <cell r="H37" t="str">
            <v>1 mg/mL</v>
          </cell>
          <cell r="I37" t="str">
            <v>ALM SISMED - ALMACEN ESPECIALIZADO</v>
          </cell>
          <cell r="J37">
            <v>6912</v>
          </cell>
        </row>
        <row r="38">
          <cell r="B38" t="str">
            <v>00909</v>
          </cell>
          <cell r="C38">
            <v>500</v>
          </cell>
          <cell r="D38">
            <v>0.20499999999999999</v>
          </cell>
          <cell r="E38" t="str">
            <v>ATROPINA SULFATO - 500 ug - INY - 1 mL</v>
          </cell>
          <cell r="F38" t="str">
            <v>INY</v>
          </cell>
          <cell r="G38" t="str">
            <v>1 mL</v>
          </cell>
          <cell r="H38" t="str">
            <v>500 ug</v>
          </cell>
          <cell r="I38" t="str">
            <v>ALM SISMED - ALMACEN ESPECIALIZADO</v>
          </cell>
          <cell r="J38">
            <v>500</v>
          </cell>
        </row>
        <row r="39">
          <cell r="B39" t="str">
            <v>00947</v>
          </cell>
          <cell r="C39">
            <v>31430</v>
          </cell>
          <cell r="D39">
            <v>0.48440499999999997</v>
          </cell>
          <cell r="E39" t="str">
            <v>AZITROMICINA - 500 mg - TAB -</v>
          </cell>
          <cell r="F39" t="str">
            <v>TAB</v>
          </cell>
          <cell r="G39" t="str">
            <v/>
          </cell>
          <cell r="H39" t="str">
            <v>500 mg</v>
          </cell>
          <cell r="I39" t="str">
            <v>ALM SISMED - ALMACEN ESPECIALIZADO</v>
          </cell>
          <cell r="J39">
            <v>31430</v>
          </cell>
        </row>
        <row r="40">
          <cell r="B40" t="str">
            <v>10325</v>
          </cell>
          <cell r="C40">
            <v>87800</v>
          </cell>
          <cell r="D40">
            <v>6.3880999999999993E-2</v>
          </cell>
          <cell r="E40" t="str">
            <v>BAJALENGUA DE MADERA ADULTO -  - UNI -</v>
          </cell>
          <cell r="F40" t="str">
            <v>UNI</v>
          </cell>
          <cell r="G40" t="str">
            <v/>
          </cell>
          <cell r="H40" t="str">
            <v/>
          </cell>
          <cell r="I40" t="str">
            <v>ALM SISMED - ALMACEN ESPECIALIZADO</v>
          </cell>
          <cell r="J40">
            <v>87800</v>
          </cell>
        </row>
        <row r="41">
          <cell r="B41" t="str">
            <v>10326</v>
          </cell>
          <cell r="C41">
            <v>74200</v>
          </cell>
          <cell r="D41">
            <v>6.3491000000000006E-2</v>
          </cell>
          <cell r="E41" t="str">
            <v>BAJALENGUA DE MADERA PEDIATRICO -  - UNI -</v>
          </cell>
          <cell r="F41" t="str">
            <v>UNI</v>
          </cell>
          <cell r="G41" t="str">
            <v/>
          </cell>
          <cell r="H41" t="str">
            <v/>
          </cell>
          <cell r="I41" t="str">
            <v>ALM SISMED - ALMACEN ESPECIALIZADO</v>
          </cell>
          <cell r="J41">
            <v>74200</v>
          </cell>
        </row>
        <row r="42">
          <cell r="B42" t="str">
            <v>01009</v>
          </cell>
          <cell r="C42">
            <v>80</v>
          </cell>
          <cell r="D42">
            <v>5.92</v>
          </cell>
          <cell r="E42" t="str">
            <v>BECLOMETASONA DIPROPIONATO - 250 ug/DOSIS - AER - 200 DOSIS</v>
          </cell>
          <cell r="F42" t="str">
            <v>AER</v>
          </cell>
          <cell r="G42" t="str">
            <v>200 DOSIS</v>
          </cell>
          <cell r="H42" t="str">
            <v>250 ug/DOSIS</v>
          </cell>
          <cell r="I42" t="str">
            <v>ALM SISMED - ALMACEN ESPECIALIZADO</v>
          </cell>
          <cell r="J42">
            <v>80</v>
          </cell>
        </row>
        <row r="43">
          <cell r="B43" t="str">
            <v>01012</v>
          </cell>
          <cell r="C43">
            <v>100</v>
          </cell>
          <cell r="D43">
            <v>5.92</v>
          </cell>
          <cell r="E43" t="str">
            <v>BECLOMETASONA DIPROPIONATO - 50 ug/DOSIS - AER - 200 DOSIS</v>
          </cell>
          <cell r="F43" t="str">
            <v>AER</v>
          </cell>
          <cell r="G43" t="str">
            <v>200 DOSIS</v>
          </cell>
          <cell r="H43" t="str">
            <v>50 ug/DOSIS</v>
          </cell>
          <cell r="I43" t="str">
            <v>ALM SISMED - ALMACEN ESPECIALIZADO</v>
          </cell>
          <cell r="J43">
            <v>100</v>
          </cell>
        </row>
        <row r="44">
          <cell r="B44" t="str">
            <v>01029</v>
          </cell>
          <cell r="C44">
            <v>4320</v>
          </cell>
          <cell r="D44">
            <v>0.488589</v>
          </cell>
          <cell r="E44" t="str">
            <v>BENCILPENICILINA PROCAINICA - 1000000 UI - INY -</v>
          </cell>
          <cell r="F44" t="str">
            <v>INY</v>
          </cell>
          <cell r="G44" t="str">
            <v/>
          </cell>
          <cell r="H44" t="str">
            <v>1000000 UI</v>
          </cell>
          <cell r="I44" t="str">
            <v>ALM SISMED - ALMACEN ESPECIALIZADO</v>
          </cell>
          <cell r="J44">
            <v>4320</v>
          </cell>
        </row>
        <row r="45">
          <cell r="B45" t="str">
            <v>01032</v>
          </cell>
          <cell r="C45">
            <v>12878</v>
          </cell>
          <cell r="D45">
            <v>0.37099199999999999</v>
          </cell>
          <cell r="E45" t="str">
            <v>BENCILPENICILINA SODICA - 1000000 UI - INY -</v>
          </cell>
          <cell r="F45" t="str">
            <v>INY</v>
          </cell>
          <cell r="G45" t="str">
            <v/>
          </cell>
          <cell r="H45" t="str">
            <v>1000000 UI</v>
          </cell>
          <cell r="I45" t="str">
            <v>ALM SISMED - ALMACEN ESPECIALIZADO</v>
          </cell>
          <cell r="J45">
            <v>12878</v>
          </cell>
        </row>
        <row r="46">
          <cell r="B46" t="str">
            <v>18153</v>
          </cell>
          <cell r="C46">
            <v>13497</v>
          </cell>
          <cell r="D46">
            <v>0.46208500000000002</v>
          </cell>
          <cell r="E46" t="str">
            <v>BENZATINA BENCILPENICILINA CON DILUYENTE - 1200000 UI - INY -</v>
          </cell>
          <cell r="F46" t="str">
            <v>INY</v>
          </cell>
          <cell r="G46" t="str">
            <v/>
          </cell>
          <cell r="H46" t="str">
            <v>1200000 UI</v>
          </cell>
          <cell r="I46" t="str">
            <v>ALM SISMED - ALMACEN ESPECIALIZADO</v>
          </cell>
          <cell r="J46">
            <v>13497</v>
          </cell>
        </row>
        <row r="47">
          <cell r="B47" t="str">
            <v>18048</v>
          </cell>
          <cell r="C47">
            <v>340</v>
          </cell>
          <cell r="D47">
            <v>2</v>
          </cell>
          <cell r="E47" t="str">
            <v>BENZATINA BENCILPENICILINA CON DILUYENTE - 2400000 UI - INY -</v>
          </cell>
          <cell r="F47" t="str">
            <v>INY</v>
          </cell>
          <cell r="G47" t="str">
            <v/>
          </cell>
          <cell r="H47" t="str">
            <v>2400000 UI</v>
          </cell>
          <cell r="I47" t="str">
            <v>ALM SISMED - ALMACEN ESPECIALIZADO</v>
          </cell>
          <cell r="J47">
            <v>340</v>
          </cell>
        </row>
        <row r="48">
          <cell r="B48" t="str">
            <v>01053</v>
          </cell>
          <cell r="C48">
            <v>2630</v>
          </cell>
          <cell r="D48">
            <v>1.366838</v>
          </cell>
          <cell r="E48" t="str">
            <v>BENZOATO DE BENCILO - 25 g/100 mL - SOL - 120 mL</v>
          </cell>
          <cell r="F48" t="str">
            <v>SOL</v>
          </cell>
          <cell r="G48" t="str">
            <v>120 mL</v>
          </cell>
          <cell r="H48" t="str">
            <v>25 g/100 mL</v>
          </cell>
          <cell r="I48" t="str">
            <v>ALM SISMED - ALMACEN ESPECIALIZADO</v>
          </cell>
          <cell r="J48">
            <v>2630</v>
          </cell>
        </row>
        <row r="49">
          <cell r="B49" t="str">
            <v>01243</v>
          </cell>
          <cell r="C49">
            <v>3102</v>
          </cell>
          <cell r="D49">
            <v>8.8963E-2</v>
          </cell>
          <cell r="E49" t="str">
            <v>BIPERIDENO CLORHIDRATO - 2 mg - TAB -</v>
          </cell>
          <cell r="F49" t="str">
            <v>TAB</v>
          </cell>
          <cell r="G49" t="str">
            <v/>
          </cell>
          <cell r="H49" t="str">
            <v>2 mg</v>
          </cell>
          <cell r="I49" t="str">
            <v>ALM SISMED - ALMACEN ESPECIALIZADO</v>
          </cell>
          <cell r="J49">
            <v>3102</v>
          </cell>
        </row>
        <row r="50">
          <cell r="B50" t="str">
            <v>01256</v>
          </cell>
          <cell r="C50">
            <v>77</v>
          </cell>
          <cell r="D50">
            <v>1.645988</v>
          </cell>
          <cell r="E50" t="str">
            <v>BISMUTO SUBSALICILATO - 87.33 mg/5 mL - SUS - 150 mL</v>
          </cell>
          <cell r="F50" t="str">
            <v>SUS</v>
          </cell>
          <cell r="G50" t="str">
            <v>150 mL</v>
          </cell>
          <cell r="H50" t="str">
            <v>87.33 mg/5 mL</v>
          </cell>
          <cell r="I50" t="str">
            <v>ALM SISMED - ALMACEN ESPECIALIZADO</v>
          </cell>
          <cell r="J50">
            <v>77</v>
          </cell>
        </row>
        <row r="51">
          <cell r="B51" t="str">
            <v>15259</v>
          </cell>
          <cell r="C51">
            <v>314</v>
          </cell>
          <cell r="D51">
            <v>1.5320229999999999</v>
          </cell>
          <cell r="E51" t="str">
            <v>BOLSA COLECTORA DE ORINA  X 2 L -  - UNI -</v>
          </cell>
          <cell r="F51" t="str">
            <v>UNI</v>
          </cell>
          <cell r="G51" t="str">
            <v/>
          </cell>
          <cell r="H51" t="str">
            <v/>
          </cell>
          <cell r="I51" t="str">
            <v>ALM SISMED - ALMACEN ESPECIALIZADO</v>
          </cell>
          <cell r="J51">
            <v>314</v>
          </cell>
        </row>
        <row r="52">
          <cell r="B52" t="str">
            <v>10355</v>
          </cell>
          <cell r="C52">
            <v>604</v>
          </cell>
          <cell r="D52">
            <v>0.282605</v>
          </cell>
          <cell r="E52" t="str">
            <v>BOLSA COLECTORA DE ORINA X 100 mL -  - UNI -</v>
          </cell>
          <cell r="F52" t="str">
            <v>UNI</v>
          </cell>
          <cell r="G52" t="str">
            <v/>
          </cell>
          <cell r="H52" t="str">
            <v/>
          </cell>
          <cell r="I52" t="str">
            <v>ALM SISMED - ALMACEN ESPECIALIZADO</v>
          </cell>
          <cell r="J52">
            <v>604</v>
          </cell>
        </row>
        <row r="53">
          <cell r="B53" t="str">
            <v>18931</v>
          </cell>
          <cell r="C53">
            <v>350</v>
          </cell>
          <cell r="D53">
            <v>0.48</v>
          </cell>
          <cell r="E53" t="str">
            <v>BOTA DESCARTABLE PARA CIRUJANO CUBRE CALZADO -  - UNI -</v>
          </cell>
          <cell r="F53" t="str">
            <v>UNI</v>
          </cell>
          <cell r="G53" t="str">
            <v/>
          </cell>
          <cell r="H53" t="str">
            <v/>
          </cell>
          <cell r="I53" t="str">
            <v>ALM SISMED - ALMACEN ESPECIALIZADO</v>
          </cell>
          <cell r="J53">
            <v>350</v>
          </cell>
        </row>
        <row r="54">
          <cell r="B54" t="str">
            <v>01346</v>
          </cell>
          <cell r="C54">
            <v>205</v>
          </cell>
          <cell r="D54">
            <v>2.8079580000000002</v>
          </cell>
          <cell r="E54" t="str">
            <v>BROMURO DE VECURONIO - 4 mg - INY - 1 mL</v>
          </cell>
          <cell r="F54" t="str">
            <v>INY</v>
          </cell>
          <cell r="G54" t="str">
            <v>1 mL</v>
          </cell>
          <cell r="H54" t="str">
            <v>4 mg</v>
          </cell>
          <cell r="I54" t="str">
            <v>ALM SISMED - ALMACEN ESPECIALIZADO</v>
          </cell>
          <cell r="J54">
            <v>205</v>
          </cell>
        </row>
        <row r="55">
          <cell r="B55" t="str">
            <v>01378</v>
          </cell>
          <cell r="C55">
            <v>219</v>
          </cell>
          <cell r="D55">
            <v>2.2000000000000002</v>
          </cell>
          <cell r="E55" t="str">
            <v>BUPIVACAINA (SIN PRESERVANTES) - 5 mg/mL - INY - 20 mL</v>
          </cell>
          <cell r="F55" t="str">
            <v>INY</v>
          </cell>
          <cell r="G55" t="str">
            <v>20 mL</v>
          </cell>
          <cell r="H55" t="str">
            <v>5 mg/mL</v>
          </cell>
          <cell r="I55" t="str">
            <v>ALM SISMED - ALMACEN ESPECIALIZADO</v>
          </cell>
          <cell r="J55">
            <v>219</v>
          </cell>
        </row>
        <row r="56">
          <cell r="B56" t="str">
            <v>01451</v>
          </cell>
          <cell r="C56">
            <v>750</v>
          </cell>
          <cell r="D56">
            <v>2.7004E-2</v>
          </cell>
          <cell r="E56" t="str">
            <v>CALCIO CARBONATO - 500 mg (Equiv. a 500 mg de Ca) - TAB -</v>
          </cell>
          <cell r="F56" t="str">
            <v>TAB</v>
          </cell>
          <cell r="G56" t="str">
            <v/>
          </cell>
          <cell r="H56" t="str">
            <v>500 mg (Equiv. a 500 mg de Ca)</v>
          </cell>
          <cell r="I56" t="str">
            <v>ALM SISMED - ALMACEN ESPECIALIZADO</v>
          </cell>
          <cell r="J56">
            <v>750</v>
          </cell>
        </row>
        <row r="57">
          <cell r="B57" t="str">
            <v>01467</v>
          </cell>
          <cell r="C57">
            <v>1223</v>
          </cell>
          <cell r="D57">
            <v>1.28</v>
          </cell>
          <cell r="E57" t="str">
            <v>CALCIO GLUCONATO - 100 mg/mL - INY - 10 mL</v>
          </cell>
          <cell r="F57" t="str">
            <v>INY</v>
          </cell>
          <cell r="G57" t="str">
            <v>10 mL</v>
          </cell>
          <cell r="H57" t="str">
            <v>100 mg/mL</v>
          </cell>
          <cell r="I57" t="str">
            <v>ALM SISMED - ALMACEN ESPECIALIZADO</v>
          </cell>
          <cell r="J57">
            <v>1223</v>
          </cell>
        </row>
        <row r="58">
          <cell r="B58" t="str">
            <v>15334</v>
          </cell>
          <cell r="C58">
            <v>1</v>
          </cell>
          <cell r="D58">
            <v>2.4789910000000002</v>
          </cell>
          <cell r="E58" t="str">
            <v>CANULA BINASAL PARA OXIGENO ADULTO -  - UNI -</v>
          </cell>
          <cell r="F58" t="str">
            <v>UNI</v>
          </cell>
          <cell r="G58" t="str">
            <v/>
          </cell>
          <cell r="H58" t="str">
            <v/>
          </cell>
          <cell r="I58" t="str">
            <v>ALM SISMED - ALMACEN ESPECIALIZADO</v>
          </cell>
          <cell r="J58">
            <v>1</v>
          </cell>
        </row>
        <row r="59">
          <cell r="B59" t="str">
            <v>01514</v>
          </cell>
          <cell r="C59">
            <v>1080</v>
          </cell>
          <cell r="D59">
            <v>9.6081500000000002</v>
          </cell>
          <cell r="E59" t="str">
            <v>CAPREOMICINA - 1 g - INY -</v>
          </cell>
          <cell r="F59" t="str">
            <v>INY</v>
          </cell>
          <cell r="G59" t="str">
            <v/>
          </cell>
          <cell r="H59" t="str">
            <v>1 g</v>
          </cell>
          <cell r="I59" t="str">
            <v>ALM SISMED - ALMACEN ESPECIALIZADO</v>
          </cell>
          <cell r="J59">
            <v>1080</v>
          </cell>
        </row>
        <row r="60">
          <cell r="B60" t="str">
            <v>01522</v>
          </cell>
          <cell r="C60">
            <v>41170</v>
          </cell>
          <cell r="D60">
            <v>1.5647000000000001E-2</v>
          </cell>
          <cell r="E60" t="str">
            <v>CAPTOPRIL - 25 mg - TAB -</v>
          </cell>
          <cell r="F60" t="str">
            <v>TAB</v>
          </cell>
          <cell r="G60" t="str">
            <v/>
          </cell>
          <cell r="H60" t="str">
            <v>25 mg</v>
          </cell>
          <cell r="I60" t="str">
            <v>ALM SISMED - ALMACEN ESPECIALIZADO</v>
          </cell>
          <cell r="J60">
            <v>41170</v>
          </cell>
        </row>
        <row r="61">
          <cell r="B61" t="str">
            <v>01532</v>
          </cell>
          <cell r="C61">
            <v>45700</v>
          </cell>
          <cell r="D61">
            <v>4.6392000000000003E-2</v>
          </cell>
          <cell r="E61" t="str">
            <v>CARBAMAZEPINA - 200 mg - TAB -</v>
          </cell>
          <cell r="F61" t="str">
            <v>TAB</v>
          </cell>
          <cell r="G61" t="str">
            <v/>
          </cell>
          <cell r="H61" t="str">
            <v>200 mg</v>
          </cell>
          <cell r="I61" t="str">
            <v>ALM SISMED - ALMACEN ESPECIALIZADO</v>
          </cell>
          <cell r="J61">
            <v>45700</v>
          </cell>
        </row>
        <row r="62">
          <cell r="B62" t="str">
            <v>10467</v>
          </cell>
          <cell r="C62">
            <v>10147</v>
          </cell>
          <cell r="D62">
            <v>1.160453</v>
          </cell>
          <cell r="E62" t="str">
            <v>CATETER INTRAVENOSO (ABBOCAT) N§ 18 G -  - UNI -</v>
          </cell>
          <cell r="F62" t="str">
            <v>UNI</v>
          </cell>
          <cell r="G62" t="str">
            <v/>
          </cell>
          <cell r="H62" t="str">
            <v/>
          </cell>
          <cell r="I62" t="str">
            <v>ALM SISMED - ALMACEN ESPECIALIZADO</v>
          </cell>
          <cell r="J62">
            <v>10147</v>
          </cell>
        </row>
        <row r="63">
          <cell r="B63" t="str">
            <v>10473</v>
          </cell>
          <cell r="C63">
            <v>8662</v>
          </cell>
          <cell r="D63">
            <v>1.1601840000000001</v>
          </cell>
          <cell r="E63" t="str">
            <v>CATETER INTRAVENOSO (ABBOCAT) N§ 20 G -  - UNI -</v>
          </cell>
          <cell r="F63" t="str">
            <v>UNI</v>
          </cell>
          <cell r="G63" t="str">
            <v/>
          </cell>
          <cell r="H63" t="str">
            <v/>
          </cell>
          <cell r="I63" t="str">
            <v>ALM SISMED - ALMACEN ESPECIALIZADO</v>
          </cell>
          <cell r="J63">
            <v>8662</v>
          </cell>
        </row>
        <row r="64">
          <cell r="B64" t="str">
            <v>10476</v>
          </cell>
          <cell r="C64">
            <v>6687</v>
          </cell>
          <cell r="D64">
            <v>1.1642269999999999</v>
          </cell>
          <cell r="E64" t="str">
            <v>CATETER INTRAVENOSO (ABBOCAT) N§ 22 G -  - UNI -</v>
          </cell>
          <cell r="F64" t="str">
            <v>UNI</v>
          </cell>
          <cell r="G64" t="str">
            <v/>
          </cell>
          <cell r="H64" t="str">
            <v/>
          </cell>
          <cell r="I64" t="str">
            <v>ALM SISMED - ALMACEN ESPECIALIZADO</v>
          </cell>
          <cell r="J64">
            <v>6687</v>
          </cell>
        </row>
        <row r="65">
          <cell r="B65" t="str">
            <v>01636</v>
          </cell>
          <cell r="C65">
            <v>7500</v>
          </cell>
          <cell r="D65">
            <v>0.14863799999999999</v>
          </cell>
          <cell r="E65" t="str">
            <v>CEFALEXINA - 500 mg - TAB -</v>
          </cell>
          <cell r="F65" t="str">
            <v>TAB</v>
          </cell>
          <cell r="G65" t="str">
            <v/>
          </cell>
          <cell r="H65" t="str">
            <v>500 mg</v>
          </cell>
          <cell r="I65" t="str">
            <v>ALM SISMED - ALMACEN ESPECIALIZADO</v>
          </cell>
          <cell r="J65">
            <v>7500</v>
          </cell>
        </row>
        <row r="66">
          <cell r="B66" t="str">
            <v>18156</v>
          </cell>
          <cell r="C66">
            <v>150</v>
          </cell>
          <cell r="D66">
            <v>1.0992310000000001</v>
          </cell>
          <cell r="E66" t="str">
            <v>CEFAZOLINA SODICA CON DILUYENTE - 1 g - INY -</v>
          </cell>
          <cell r="F66" t="str">
            <v>INY</v>
          </cell>
          <cell r="G66" t="str">
            <v/>
          </cell>
          <cell r="H66" t="str">
            <v>1 g</v>
          </cell>
          <cell r="I66" t="str">
            <v>ALM SISMED - ALMACEN ESPECIALIZADO</v>
          </cell>
          <cell r="J66">
            <v>150</v>
          </cell>
        </row>
        <row r="67">
          <cell r="B67" t="str">
            <v>18157</v>
          </cell>
          <cell r="C67">
            <v>500</v>
          </cell>
          <cell r="D67">
            <v>1.79802</v>
          </cell>
          <cell r="E67" t="str">
            <v>CEFTAZIDIMA CON DILUYENTE - 1 g - INY -</v>
          </cell>
          <cell r="F67" t="str">
            <v>INY</v>
          </cell>
          <cell r="G67" t="str">
            <v/>
          </cell>
          <cell r="H67" t="str">
            <v>1 g</v>
          </cell>
          <cell r="I67" t="str">
            <v>ALM SISMED - ALMACEN ESPECIALIZADO</v>
          </cell>
          <cell r="J67">
            <v>500</v>
          </cell>
        </row>
        <row r="68">
          <cell r="B68" t="str">
            <v>18158</v>
          </cell>
          <cell r="C68">
            <v>3035</v>
          </cell>
          <cell r="D68">
            <v>1.0763579999999999</v>
          </cell>
          <cell r="E68" t="str">
            <v>CEFTRIAXONA SODICA CON DILUYENTE - 1 g - INY -</v>
          </cell>
          <cell r="F68" t="str">
            <v>INY</v>
          </cell>
          <cell r="G68" t="str">
            <v/>
          </cell>
          <cell r="H68" t="str">
            <v>1 g</v>
          </cell>
          <cell r="I68" t="str">
            <v>ALM SISMED - ALMACEN ESPECIALIZADO</v>
          </cell>
          <cell r="J68">
            <v>3035</v>
          </cell>
        </row>
        <row r="69">
          <cell r="B69" t="str">
            <v>01788</v>
          </cell>
          <cell r="C69">
            <v>2601</v>
          </cell>
          <cell r="D69">
            <v>1.168615</v>
          </cell>
          <cell r="E69" t="str">
            <v>CICLOSERINA - 250 mg - TAB -</v>
          </cell>
          <cell r="F69" t="str">
            <v>TAB</v>
          </cell>
          <cell r="G69" t="str">
            <v/>
          </cell>
          <cell r="H69" t="str">
            <v>250 mg</v>
          </cell>
          <cell r="I69" t="str">
            <v>ALM SISMED - ALMACEN ESPECIALIZADO</v>
          </cell>
          <cell r="J69">
            <v>2601</v>
          </cell>
        </row>
        <row r="70">
          <cell r="B70" t="str">
            <v>01837</v>
          </cell>
          <cell r="C70">
            <v>550</v>
          </cell>
          <cell r="D70">
            <v>0.864317</v>
          </cell>
          <cell r="E70" t="str">
            <v>CIPROFLOXACINO - 200 mg - INY - 100 mL</v>
          </cell>
          <cell r="F70" t="str">
            <v>INY</v>
          </cell>
          <cell r="G70" t="str">
            <v>100 mL</v>
          </cell>
          <cell r="H70" t="str">
            <v>200 mg</v>
          </cell>
          <cell r="I70" t="str">
            <v>ALM SISMED - ALMACEN ESPECIALIZADO</v>
          </cell>
          <cell r="J70">
            <v>550</v>
          </cell>
        </row>
        <row r="71">
          <cell r="B71" t="str">
            <v>01846</v>
          </cell>
          <cell r="C71">
            <v>291950</v>
          </cell>
          <cell r="D71">
            <v>9.2484999999999998E-2</v>
          </cell>
          <cell r="E71" t="str">
            <v>CIPROFLOXACINO - 500 mg - TAB -</v>
          </cell>
          <cell r="F71" t="str">
            <v>TAB</v>
          </cell>
          <cell r="G71" t="str">
            <v/>
          </cell>
          <cell r="H71" t="str">
            <v>500 mg</v>
          </cell>
          <cell r="I71" t="str">
            <v>ALM SISMED - ALMACEN ESPECIALIZADO</v>
          </cell>
          <cell r="J71">
            <v>291950</v>
          </cell>
        </row>
        <row r="72">
          <cell r="B72" t="str">
            <v>10554</v>
          </cell>
          <cell r="C72">
            <v>8520</v>
          </cell>
          <cell r="D72">
            <v>0.344084</v>
          </cell>
          <cell r="E72" t="str">
            <v>CLAMP UMBILICAL DESCARTABLE -  - UNI -</v>
          </cell>
          <cell r="F72" t="str">
            <v>UNI</v>
          </cell>
          <cell r="G72" t="str">
            <v/>
          </cell>
          <cell r="H72" t="str">
            <v/>
          </cell>
          <cell r="I72" t="str">
            <v>ALM SISMED - ALMACEN ESPECIALIZADO</v>
          </cell>
          <cell r="J72">
            <v>8520</v>
          </cell>
        </row>
        <row r="73">
          <cell r="B73" t="str">
            <v>01964</v>
          </cell>
          <cell r="C73">
            <v>2650</v>
          </cell>
          <cell r="D73">
            <v>0.16837299999999999</v>
          </cell>
          <cell r="E73" t="str">
            <v>CLINDAMICINA - 300 mg - TAB -</v>
          </cell>
          <cell r="F73" t="str">
            <v>TAB</v>
          </cell>
          <cell r="G73" t="str">
            <v/>
          </cell>
          <cell r="H73" t="str">
            <v>300 mg</v>
          </cell>
          <cell r="I73" t="str">
            <v>ALM SISMED - ALMACEN ESPECIALIZADO</v>
          </cell>
          <cell r="J73">
            <v>2650</v>
          </cell>
        </row>
        <row r="74">
          <cell r="B74" t="str">
            <v>01958</v>
          </cell>
          <cell r="C74">
            <v>3326</v>
          </cell>
          <cell r="D74">
            <v>0.96756500000000001</v>
          </cell>
          <cell r="E74" t="str">
            <v>CLINDAMICINA - 600 mg - INY - 4 mL</v>
          </cell>
          <cell r="F74" t="str">
            <v>INY</v>
          </cell>
          <cell r="G74" t="str">
            <v>4 mL</v>
          </cell>
          <cell r="H74" t="str">
            <v>600 mg</v>
          </cell>
          <cell r="I74" t="str">
            <v>ALM SISMED - ALMACEN ESPECIALIZADO</v>
          </cell>
          <cell r="J74">
            <v>3326</v>
          </cell>
        </row>
        <row r="75">
          <cell r="B75" t="str">
            <v>02004</v>
          </cell>
          <cell r="C75">
            <v>4230</v>
          </cell>
          <cell r="D75">
            <v>0.100435</v>
          </cell>
          <cell r="E75" t="str">
            <v>CLONAZEPAM - 2 mg - TAB -</v>
          </cell>
          <cell r="F75" t="str">
            <v>TAB</v>
          </cell>
          <cell r="G75" t="str">
            <v/>
          </cell>
          <cell r="H75" t="str">
            <v>2 mg</v>
          </cell>
          <cell r="I75" t="str">
            <v>ALM SISMED - ALMACEN ESPECIALIZADO</v>
          </cell>
          <cell r="J75">
            <v>4230</v>
          </cell>
        </row>
        <row r="76">
          <cell r="B76" t="str">
            <v>02055</v>
          </cell>
          <cell r="C76">
            <v>30790</v>
          </cell>
          <cell r="D76">
            <v>0.11891</v>
          </cell>
          <cell r="E76" t="str">
            <v>CLORANFENICOL - 500 mg - TAB -</v>
          </cell>
          <cell r="F76" t="str">
            <v>TAB</v>
          </cell>
          <cell r="G76" t="str">
            <v/>
          </cell>
          <cell r="H76" t="str">
            <v>500 mg</v>
          </cell>
          <cell r="I76" t="str">
            <v>ALM SISMED - ALMACEN ESPECIALIZADO</v>
          </cell>
          <cell r="J76">
            <v>30790</v>
          </cell>
        </row>
        <row r="77">
          <cell r="B77" t="str">
            <v>02052</v>
          </cell>
          <cell r="C77">
            <v>1437</v>
          </cell>
          <cell r="D77">
            <v>2.2296499999999999</v>
          </cell>
          <cell r="E77" t="str">
            <v>CLORANFENICOL PALMITATO - 250 mg/5 mL - SUS - 60 mL</v>
          </cell>
          <cell r="F77" t="str">
            <v>SUS</v>
          </cell>
          <cell r="G77" t="str">
            <v>60 mL</v>
          </cell>
          <cell r="H77" t="str">
            <v>250 mg/5 mL</v>
          </cell>
          <cell r="I77" t="str">
            <v>ALM SISMED - ALMACEN ESPECIALIZADO</v>
          </cell>
          <cell r="J77">
            <v>1437</v>
          </cell>
        </row>
        <row r="78">
          <cell r="B78" t="str">
            <v>02031</v>
          </cell>
          <cell r="C78">
            <v>1667</v>
          </cell>
          <cell r="D78">
            <v>1.683719</v>
          </cell>
          <cell r="E78" t="str">
            <v>CLORANFENICOL SUCCINATO SODICO - 1 g - INY -</v>
          </cell>
          <cell r="F78" t="str">
            <v>INY</v>
          </cell>
          <cell r="G78" t="str">
            <v/>
          </cell>
          <cell r="H78" t="str">
            <v>1 g</v>
          </cell>
          <cell r="I78" t="str">
            <v>ALM SISMED - ALMACEN ESPECIALIZADO</v>
          </cell>
          <cell r="J78">
            <v>1667</v>
          </cell>
        </row>
        <row r="79">
          <cell r="B79" t="str">
            <v>02128</v>
          </cell>
          <cell r="C79">
            <v>6770</v>
          </cell>
          <cell r="D79">
            <v>0.14496300000000001</v>
          </cell>
          <cell r="E79" t="str">
            <v>CLORFENAMINA MALEATO - 10 mg/mL - INY - 1 mL</v>
          </cell>
          <cell r="F79" t="str">
            <v>INY</v>
          </cell>
          <cell r="G79" t="str">
            <v>1 mL</v>
          </cell>
          <cell r="H79" t="str">
            <v>10 mg/mL</v>
          </cell>
          <cell r="I79" t="str">
            <v>ALM SISMED - ALMACEN ESPECIALIZADO</v>
          </cell>
          <cell r="J79">
            <v>6770</v>
          </cell>
        </row>
        <row r="80">
          <cell r="B80" t="str">
            <v>02132</v>
          </cell>
          <cell r="C80">
            <v>13093</v>
          </cell>
          <cell r="D80">
            <v>0.84872400000000003</v>
          </cell>
          <cell r="E80" t="str">
            <v>CLORFENAMINA MALEATO - 2 mg/5 mL - JBE - 120 mL</v>
          </cell>
          <cell r="F80" t="str">
            <v>JBE</v>
          </cell>
          <cell r="G80" t="str">
            <v>120 mL</v>
          </cell>
          <cell r="H80" t="str">
            <v>2 mg/5 mL</v>
          </cell>
          <cell r="I80" t="str">
            <v>ALM SISMED - ALMACEN ESPECIALIZADO</v>
          </cell>
          <cell r="J80">
            <v>13093</v>
          </cell>
        </row>
        <row r="81">
          <cell r="B81" t="str">
            <v>02149</v>
          </cell>
          <cell r="C81">
            <v>269510</v>
          </cell>
          <cell r="D81">
            <v>1.5861E-2</v>
          </cell>
          <cell r="E81" t="str">
            <v>CLORFENAMINA MALEATO - 4 mg - TAB -</v>
          </cell>
          <cell r="F81" t="str">
            <v>TAB</v>
          </cell>
          <cell r="G81" t="str">
            <v/>
          </cell>
          <cell r="H81" t="str">
            <v>4 mg</v>
          </cell>
          <cell r="I81" t="str">
            <v>ALM SISMED - ALMACEN ESPECIALIZADO</v>
          </cell>
          <cell r="J81">
            <v>269510</v>
          </cell>
        </row>
        <row r="82">
          <cell r="B82" t="str">
            <v>02269</v>
          </cell>
          <cell r="C82">
            <v>555</v>
          </cell>
          <cell r="D82">
            <v>17.701250000000002</v>
          </cell>
          <cell r="E82" t="str">
            <v>CLORURO DE SUXAMETONIO - 50 mg/mL - INY - 10 mL</v>
          </cell>
          <cell r="F82" t="str">
            <v>INY</v>
          </cell>
          <cell r="G82" t="str">
            <v>10 mL</v>
          </cell>
          <cell r="H82" t="str">
            <v>50 mg/mL</v>
          </cell>
          <cell r="I82" t="str">
            <v>ALM SISMED - ALMACEN ESPECIALIZADO</v>
          </cell>
          <cell r="J82">
            <v>555</v>
          </cell>
        </row>
        <row r="83">
          <cell r="B83" t="str">
            <v>02319</v>
          </cell>
          <cell r="C83">
            <v>8025</v>
          </cell>
          <cell r="D83">
            <v>0.93086999999999998</v>
          </cell>
          <cell r="E83" t="str">
            <v>CLOTRIMAZOL - 1 g/100 g - CRM - 20 g</v>
          </cell>
          <cell r="F83" t="str">
            <v>CRM</v>
          </cell>
          <cell r="G83" t="str">
            <v>20 g</v>
          </cell>
          <cell r="H83" t="str">
            <v>1 g/100 g</v>
          </cell>
          <cell r="I83" t="str">
            <v>ALM SISMED - ALMACEN ESPECIALIZADO</v>
          </cell>
          <cell r="J83">
            <v>8025</v>
          </cell>
        </row>
        <row r="84">
          <cell r="B84" t="str">
            <v>02354</v>
          </cell>
          <cell r="C84">
            <v>21470</v>
          </cell>
          <cell r="D84">
            <v>0.21299999999999999</v>
          </cell>
          <cell r="E84" t="str">
            <v>CLOTRIMAZOL - 500 mg - OVU -</v>
          </cell>
          <cell r="F84" t="str">
            <v>OVU</v>
          </cell>
          <cell r="G84" t="str">
            <v/>
          </cell>
          <cell r="H84" t="str">
            <v>500 mg</v>
          </cell>
          <cell r="I84" t="str">
            <v>ALM SISMED - ALMACEN ESPECIALIZADO</v>
          </cell>
          <cell r="J84">
            <v>21470</v>
          </cell>
        </row>
        <row r="85">
          <cell r="B85" t="str">
            <v>02381</v>
          </cell>
          <cell r="C85">
            <v>150</v>
          </cell>
          <cell r="D85">
            <v>2.8009230000000001</v>
          </cell>
          <cell r="E85" t="str">
            <v>CODEINA - 30 mg/mL - INY - 2 mL</v>
          </cell>
          <cell r="F85" t="str">
            <v>INY</v>
          </cell>
          <cell r="G85" t="str">
            <v>2 mL</v>
          </cell>
          <cell r="H85" t="str">
            <v>30 mg/mL</v>
          </cell>
          <cell r="I85" t="str">
            <v>ALM SISMED - ALMACEN ESPECIALIZADO</v>
          </cell>
          <cell r="J85">
            <v>150</v>
          </cell>
        </row>
        <row r="86">
          <cell r="B86" t="str">
            <v>02654</v>
          </cell>
          <cell r="C86">
            <v>38550</v>
          </cell>
          <cell r="D86">
            <v>2.1711999999999999E-2</v>
          </cell>
          <cell r="E86" t="str">
            <v>DEXAMETASONA - 500 ug - TAB -</v>
          </cell>
          <cell r="F86" t="str">
            <v>TAB</v>
          </cell>
          <cell r="G86" t="str">
            <v/>
          </cell>
          <cell r="H86" t="str">
            <v>500 ug</v>
          </cell>
          <cell r="I86" t="str">
            <v>ALM SISMED - ALMACEN ESPECIALIZADO</v>
          </cell>
          <cell r="J86">
            <v>38550</v>
          </cell>
        </row>
        <row r="87">
          <cell r="B87" t="str">
            <v>02642</v>
          </cell>
          <cell r="C87">
            <v>3118</v>
          </cell>
          <cell r="D87">
            <v>0.153528</v>
          </cell>
          <cell r="E87" t="str">
            <v>DEXAMETASONA FOSFATO - 4 mg/2 mL - INY - 2 mL</v>
          </cell>
          <cell r="F87" t="str">
            <v>INY</v>
          </cell>
          <cell r="G87" t="str">
            <v>2 mL</v>
          </cell>
          <cell r="H87" t="str">
            <v>4 mg/2 mL</v>
          </cell>
          <cell r="I87" t="str">
            <v>ALM SISMED - ALMACEN ESPECIALIZADO</v>
          </cell>
          <cell r="J87">
            <v>3118</v>
          </cell>
        </row>
        <row r="88">
          <cell r="B88" t="str">
            <v>02724</v>
          </cell>
          <cell r="C88">
            <v>9965</v>
          </cell>
          <cell r="D88">
            <v>0.96184899999999995</v>
          </cell>
          <cell r="E88" t="str">
            <v>DEXTROMETORFANO BROMHIDRATO - 15 mg/5 mL - JBE - 120 mL</v>
          </cell>
          <cell r="F88" t="str">
            <v>JBE</v>
          </cell>
          <cell r="G88" t="str">
            <v>120 mL</v>
          </cell>
          <cell r="H88" t="str">
            <v>15 mg/5 mL</v>
          </cell>
          <cell r="I88" t="str">
            <v>ALM SISMED - ALMACEN ESPECIALIZADO</v>
          </cell>
          <cell r="J88">
            <v>9965</v>
          </cell>
        </row>
        <row r="89">
          <cell r="B89" t="str">
            <v>03783</v>
          </cell>
          <cell r="C89">
            <v>1032</v>
          </cell>
          <cell r="D89">
            <v>2.7664249999999999</v>
          </cell>
          <cell r="E89" t="str">
            <v>DEXTROSA - 10 g/100 mL (10 %) - INY - 1 L</v>
          </cell>
          <cell r="F89" t="str">
            <v>INY</v>
          </cell>
          <cell r="G89" t="str">
            <v>1 L</v>
          </cell>
          <cell r="H89" t="str">
            <v>10 g/100 mL (10 %)</v>
          </cell>
          <cell r="I89" t="str">
            <v>ALM SISMED - ALMACEN ESPECIALIZADO</v>
          </cell>
          <cell r="J89">
            <v>1032</v>
          </cell>
        </row>
        <row r="90">
          <cell r="B90" t="str">
            <v>03787</v>
          </cell>
          <cell r="C90">
            <v>4303</v>
          </cell>
          <cell r="D90">
            <v>0.53990499999999997</v>
          </cell>
          <cell r="E90" t="str">
            <v>DEXTROSA - 333 mg/mL (33 %) - INY - 20 mL</v>
          </cell>
          <cell r="F90" t="str">
            <v>INY</v>
          </cell>
          <cell r="G90" t="str">
            <v>20 mL</v>
          </cell>
          <cell r="H90" t="str">
            <v>333 mg/mL (33 %)</v>
          </cell>
          <cell r="I90" t="str">
            <v>ALM SISMED - ALMACEN ESPECIALIZADO</v>
          </cell>
          <cell r="J90">
            <v>4303</v>
          </cell>
        </row>
        <row r="91">
          <cell r="B91" t="str">
            <v>03789</v>
          </cell>
          <cell r="C91">
            <v>3048</v>
          </cell>
          <cell r="D91">
            <v>2.1504460000000001</v>
          </cell>
          <cell r="E91" t="str">
            <v>DEXTROSA - 5 g/100 mL (5 %) - INY - 1 L</v>
          </cell>
          <cell r="F91" t="str">
            <v>INY</v>
          </cell>
          <cell r="G91" t="str">
            <v>1 L</v>
          </cell>
          <cell r="H91" t="str">
            <v>5 g/100 mL (5 %)</v>
          </cell>
          <cell r="I91" t="str">
            <v>ALM SISMED - ALMACEN ESPECIALIZADO</v>
          </cell>
          <cell r="J91">
            <v>3048</v>
          </cell>
        </row>
        <row r="92">
          <cell r="B92" t="str">
            <v>02754</v>
          </cell>
          <cell r="C92">
            <v>22460</v>
          </cell>
          <cell r="D92">
            <v>3.6554000000000003E-2</v>
          </cell>
          <cell r="E92" t="str">
            <v>DIAZEPAM - 10 mg - TAB -</v>
          </cell>
          <cell r="F92" t="str">
            <v>TAB</v>
          </cell>
          <cell r="G92" t="str">
            <v/>
          </cell>
          <cell r="H92" t="str">
            <v>10 mg</v>
          </cell>
          <cell r="I92" t="str">
            <v>ALM SISMED - ALMACEN ESPECIALIZADO</v>
          </cell>
          <cell r="J92">
            <v>22460</v>
          </cell>
        </row>
        <row r="93">
          <cell r="B93" t="str">
            <v>02752</v>
          </cell>
          <cell r="C93">
            <v>2072</v>
          </cell>
          <cell r="D93">
            <v>0.26690799999999998</v>
          </cell>
          <cell r="E93" t="str">
            <v>DIAZEPAM - 5 mg/mL - INY - 2 mL</v>
          </cell>
          <cell r="F93" t="str">
            <v>INY</v>
          </cell>
          <cell r="G93" t="str">
            <v>2 mL</v>
          </cell>
          <cell r="H93" t="str">
            <v>5 mg/mL</v>
          </cell>
          <cell r="I93" t="str">
            <v>ALM SISMED - ALMACEN ESPECIALIZADO</v>
          </cell>
          <cell r="J93">
            <v>2072</v>
          </cell>
        </row>
        <row r="94">
          <cell r="B94" t="str">
            <v>02788</v>
          </cell>
          <cell r="C94">
            <v>26965</v>
          </cell>
          <cell r="D94">
            <v>0.108593</v>
          </cell>
          <cell r="E94" t="str">
            <v>DICLOFENACO - 25 mg/mL - INY - 3 mL</v>
          </cell>
          <cell r="F94" t="str">
            <v>INY</v>
          </cell>
          <cell r="G94" t="str">
            <v>3 mL</v>
          </cell>
          <cell r="H94" t="str">
            <v>25 mg/mL</v>
          </cell>
          <cell r="I94" t="str">
            <v>ALM SISMED - ALMACEN ESPECIALIZADO</v>
          </cell>
          <cell r="J94">
            <v>26965</v>
          </cell>
        </row>
        <row r="95">
          <cell r="B95" t="str">
            <v>02835</v>
          </cell>
          <cell r="C95">
            <v>109500</v>
          </cell>
          <cell r="D95">
            <v>0.21274599999999999</v>
          </cell>
          <cell r="E95" t="str">
            <v>DICLOXACILINA - 250 mg - TAB -</v>
          </cell>
          <cell r="F95" t="str">
            <v>TAB</v>
          </cell>
          <cell r="G95" t="str">
            <v/>
          </cell>
          <cell r="H95" t="str">
            <v>250 mg</v>
          </cell>
          <cell r="I95" t="str">
            <v>ALM SISMED - ALMACEN ESPECIALIZADO</v>
          </cell>
          <cell r="J95">
            <v>109500</v>
          </cell>
        </row>
        <row r="96">
          <cell r="B96" t="str">
            <v>02826</v>
          </cell>
          <cell r="C96">
            <v>3841</v>
          </cell>
          <cell r="D96">
            <v>4.6962020000000004</v>
          </cell>
          <cell r="E96" t="str">
            <v>DICLOXACILINA - 250 mg/5 mL - SUS - 120 mL</v>
          </cell>
          <cell r="F96" t="str">
            <v>SUS</v>
          </cell>
          <cell r="G96" t="str">
            <v>120 mL</v>
          </cell>
          <cell r="H96" t="str">
            <v>250 mg/5 mL</v>
          </cell>
          <cell r="I96" t="str">
            <v>ALM SISMED - ALMACEN ESPECIALIZADO</v>
          </cell>
          <cell r="J96">
            <v>3841</v>
          </cell>
        </row>
        <row r="97">
          <cell r="B97" t="str">
            <v>02836</v>
          </cell>
          <cell r="C97">
            <v>59400</v>
          </cell>
          <cell r="D97">
            <v>0.21622</v>
          </cell>
          <cell r="E97" t="str">
            <v>DICLOXACILINA - 500 mg - TAB -</v>
          </cell>
          <cell r="F97" t="str">
            <v>TAB</v>
          </cell>
          <cell r="G97" t="str">
            <v/>
          </cell>
          <cell r="H97" t="str">
            <v>500 mg</v>
          </cell>
          <cell r="I97" t="str">
            <v>ALM SISMED - ALMACEN ESPECIALIZADO</v>
          </cell>
          <cell r="J97">
            <v>59400</v>
          </cell>
        </row>
        <row r="98">
          <cell r="B98" t="str">
            <v>02841</v>
          </cell>
          <cell r="C98">
            <v>50</v>
          </cell>
          <cell r="D98">
            <v>2.4</v>
          </cell>
          <cell r="E98" t="str">
            <v>DIDANOSINA - 400 mg - TAB -</v>
          </cell>
          <cell r="F98" t="str">
            <v>TAB</v>
          </cell>
          <cell r="G98" t="str">
            <v/>
          </cell>
          <cell r="H98" t="str">
            <v>400 mg</v>
          </cell>
          <cell r="I98" t="str">
            <v>ALM SISMED - ALMACEN ESPECIALIZADO</v>
          </cell>
          <cell r="J98">
            <v>50</v>
          </cell>
        </row>
        <row r="99">
          <cell r="B99" t="str">
            <v>02862</v>
          </cell>
          <cell r="C99">
            <v>550</v>
          </cell>
          <cell r="D99">
            <v>3.9588999999999999E-2</v>
          </cell>
          <cell r="E99" t="str">
            <v>DIGOXINA - 250 ug - TAB -</v>
          </cell>
          <cell r="F99" t="str">
            <v>TAB</v>
          </cell>
          <cell r="G99" t="str">
            <v/>
          </cell>
          <cell r="H99" t="str">
            <v>250 ug</v>
          </cell>
          <cell r="I99" t="str">
            <v>ALM SISMED - ALMACEN ESPECIALIZADO</v>
          </cell>
          <cell r="J99">
            <v>550</v>
          </cell>
        </row>
        <row r="100">
          <cell r="B100" t="str">
            <v>02884</v>
          </cell>
          <cell r="C100">
            <v>4149</v>
          </cell>
          <cell r="D100">
            <v>0.47271299999999999</v>
          </cell>
          <cell r="E100" t="str">
            <v>DIMENHIDRINATO - 50 mg - INY - 5 mL</v>
          </cell>
          <cell r="F100" t="str">
            <v>INY</v>
          </cell>
          <cell r="G100" t="str">
            <v>5 mL</v>
          </cell>
          <cell r="H100" t="str">
            <v>50 mg</v>
          </cell>
          <cell r="I100" t="str">
            <v>ALM SISMED - ALMACEN ESPECIALIZADO</v>
          </cell>
          <cell r="J100">
            <v>4149</v>
          </cell>
        </row>
        <row r="101">
          <cell r="B101" t="str">
            <v>02891</v>
          </cell>
          <cell r="C101">
            <v>29160</v>
          </cell>
          <cell r="D101">
            <v>2.1984E-2</v>
          </cell>
          <cell r="E101" t="str">
            <v>DIMENHIDRINATO - 50 mg - TAB -</v>
          </cell>
          <cell r="F101" t="str">
            <v>TAB</v>
          </cell>
          <cell r="G101" t="str">
            <v/>
          </cell>
          <cell r="H101" t="str">
            <v>50 mg</v>
          </cell>
          <cell r="I101" t="str">
            <v>ALM SISMED - ALMACEN ESPECIALIZADO</v>
          </cell>
          <cell r="J101">
            <v>29160</v>
          </cell>
        </row>
        <row r="102">
          <cell r="B102" t="str">
            <v>08068</v>
          </cell>
          <cell r="C102">
            <v>13</v>
          </cell>
          <cell r="D102">
            <v>10.79</v>
          </cell>
          <cell r="E102" t="str">
            <v>DISPOSITIVO INTRAUTERINO DE COBRE -  - UNI -</v>
          </cell>
          <cell r="F102" t="str">
            <v>UNI</v>
          </cell>
          <cell r="G102" t="str">
            <v/>
          </cell>
          <cell r="H102" t="str">
            <v/>
          </cell>
          <cell r="I102" t="str">
            <v>ALM SISMED - ALMACEN ESPECIALIZADO</v>
          </cell>
          <cell r="J102">
            <v>13</v>
          </cell>
        </row>
        <row r="103">
          <cell r="B103" t="str">
            <v>03018</v>
          </cell>
          <cell r="C103">
            <v>34890</v>
          </cell>
          <cell r="D103">
            <v>5.2706000000000003E-2</v>
          </cell>
          <cell r="E103" t="str">
            <v>DOXICICLINA - 100 mg - TAB -</v>
          </cell>
          <cell r="F103" t="str">
            <v>TAB</v>
          </cell>
          <cell r="G103" t="str">
            <v/>
          </cell>
          <cell r="H103" t="str">
            <v>100 mg</v>
          </cell>
          <cell r="I103" t="str">
            <v>ALM SISMED - ALMACEN ESPECIALIZADO</v>
          </cell>
          <cell r="J103">
            <v>34890</v>
          </cell>
        </row>
        <row r="104">
          <cell r="B104" t="str">
            <v>03078</v>
          </cell>
          <cell r="C104">
            <v>18700</v>
          </cell>
          <cell r="D104">
            <v>1.7413999999999999E-2</v>
          </cell>
          <cell r="E104" t="str">
            <v>ENALAPRIL - 10 mg - TAB -</v>
          </cell>
          <cell r="F104" t="str">
            <v>TAB</v>
          </cell>
          <cell r="G104" t="str">
            <v/>
          </cell>
          <cell r="H104" t="str">
            <v>10 mg</v>
          </cell>
          <cell r="I104" t="str">
            <v>ALM SISMED - ALMACEN ESPECIALIZADO</v>
          </cell>
          <cell r="J104">
            <v>18700</v>
          </cell>
        </row>
        <row r="105">
          <cell r="B105" t="str">
            <v>03097</v>
          </cell>
          <cell r="C105">
            <v>2062</v>
          </cell>
          <cell r="D105">
            <v>0.28582400000000002</v>
          </cell>
          <cell r="E105" t="str">
            <v>EPINEFRINA (COMO CLORHIDRATO O TARTRATO) - 1 mg - INY - 1 mL</v>
          </cell>
          <cell r="F105" t="str">
            <v>INY</v>
          </cell>
          <cell r="G105" t="str">
            <v>1 mL</v>
          </cell>
          <cell r="H105" t="str">
            <v>1 mg</v>
          </cell>
          <cell r="I105" t="str">
            <v>ALM SISMED - ALMACEN ESPECIALIZADO</v>
          </cell>
          <cell r="J105">
            <v>2062</v>
          </cell>
        </row>
        <row r="106">
          <cell r="B106" t="str">
            <v>10929</v>
          </cell>
          <cell r="C106">
            <v>4860</v>
          </cell>
          <cell r="D106">
            <v>0.53571100000000005</v>
          </cell>
          <cell r="E106" t="str">
            <v>EQUIPO DE VENOCLISIS -  - UNI -</v>
          </cell>
          <cell r="F106" t="str">
            <v>UNI</v>
          </cell>
          <cell r="G106" t="str">
            <v/>
          </cell>
          <cell r="H106" t="str">
            <v/>
          </cell>
          <cell r="I106" t="str">
            <v>ALM SISMED - ALMACEN ESPECIALIZADO</v>
          </cell>
          <cell r="J106">
            <v>4860</v>
          </cell>
        </row>
        <row r="107">
          <cell r="B107" t="str">
            <v>10937</v>
          </cell>
          <cell r="C107">
            <v>1201</v>
          </cell>
          <cell r="D107">
            <v>2.4368289999999999</v>
          </cell>
          <cell r="E107" t="str">
            <v>EQUIPO MICROGOTERO CON CAMARA -  - UNI -</v>
          </cell>
          <cell r="F107" t="str">
            <v>UNI</v>
          </cell>
          <cell r="G107" t="str">
            <v/>
          </cell>
          <cell r="H107" t="str">
            <v/>
          </cell>
          <cell r="I107" t="str">
            <v>ALM SISMED - ALMACEN ESPECIALIZADO</v>
          </cell>
          <cell r="J107">
            <v>1201</v>
          </cell>
        </row>
        <row r="108">
          <cell r="B108" t="str">
            <v>03139</v>
          </cell>
          <cell r="C108">
            <v>1188</v>
          </cell>
          <cell r="D108">
            <v>0.94</v>
          </cell>
          <cell r="E108" t="str">
            <v>ERGOMETRINA MALEATO - 200 ug/mL - INY - 1 mL</v>
          </cell>
          <cell r="F108" t="str">
            <v>INY</v>
          </cell>
          <cell r="G108" t="str">
            <v>1 mL</v>
          </cell>
          <cell r="H108" t="str">
            <v>200 ug/mL</v>
          </cell>
          <cell r="I108" t="str">
            <v>ALM SISMED - ALMACEN ESPECIALIZADO</v>
          </cell>
          <cell r="J108">
            <v>1188</v>
          </cell>
        </row>
        <row r="109">
          <cell r="B109" t="str">
            <v>03182</v>
          </cell>
          <cell r="C109">
            <v>5841</v>
          </cell>
          <cell r="D109">
            <v>2.672104</v>
          </cell>
          <cell r="E109" t="str">
            <v>ERITROMICINA - 250 mg/5 mL - SUS - 60 mL</v>
          </cell>
          <cell r="F109" t="str">
            <v>SUS</v>
          </cell>
          <cell r="G109" t="str">
            <v>60 mL</v>
          </cell>
          <cell r="H109" t="str">
            <v>250 mg/5 mL</v>
          </cell>
          <cell r="I109" t="str">
            <v>ALM SISMED - ALMACEN ESPECIALIZADO</v>
          </cell>
          <cell r="J109">
            <v>5841</v>
          </cell>
        </row>
        <row r="110">
          <cell r="B110" t="str">
            <v>03191</v>
          </cell>
          <cell r="C110">
            <v>197650</v>
          </cell>
          <cell r="D110">
            <v>0.284107</v>
          </cell>
          <cell r="E110" t="str">
            <v>ERITROMICINA - 500 mg - TAB -</v>
          </cell>
          <cell r="F110" t="str">
            <v>TAB</v>
          </cell>
          <cell r="G110" t="str">
            <v/>
          </cell>
          <cell r="H110" t="str">
            <v>500 mg</v>
          </cell>
          <cell r="I110" t="str">
            <v>ALM SISMED - ALMACEN ESPECIALIZADO</v>
          </cell>
          <cell r="J110">
            <v>197650</v>
          </cell>
        </row>
        <row r="111">
          <cell r="B111" t="str">
            <v>03215</v>
          </cell>
          <cell r="C111">
            <v>30970</v>
          </cell>
          <cell r="D111">
            <v>9.1601000000000002E-2</v>
          </cell>
          <cell r="E111" t="str">
            <v>ESCOPOLAMINA N-BUTILBROMURO - 10 mg - TAB -</v>
          </cell>
          <cell r="F111" t="str">
            <v>TAB</v>
          </cell>
          <cell r="G111" t="str">
            <v/>
          </cell>
          <cell r="H111" t="str">
            <v>10 mg</v>
          </cell>
          <cell r="I111" t="str">
            <v>ALM SISMED - ALMACEN ESPECIALIZADO</v>
          </cell>
          <cell r="J111">
            <v>30970</v>
          </cell>
        </row>
        <row r="112">
          <cell r="B112" t="str">
            <v>03213</v>
          </cell>
          <cell r="C112">
            <v>6865</v>
          </cell>
          <cell r="D112">
            <v>0.37978200000000001</v>
          </cell>
          <cell r="E112" t="str">
            <v>ESCOPOLAMINA N-BUTILBROMURO - 20 mg - INY - 1 mL</v>
          </cell>
          <cell r="F112" t="str">
            <v>INY</v>
          </cell>
          <cell r="G112" t="str">
            <v>1 mL</v>
          </cell>
          <cell r="H112" t="str">
            <v>20 mg</v>
          </cell>
          <cell r="I112" t="str">
            <v>ALM SISMED - ALMACEN ESPECIALIZADO</v>
          </cell>
          <cell r="J112">
            <v>6865</v>
          </cell>
        </row>
        <row r="113">
          <cell r="B113" t="str">
            <v>10967</v>
          </cell>
          <cell r="C113">
            <v>16</v>
          </cell>
          <cell r="D113">
            <v>7.5</v>
          </cell>
          <cell r="E113" t="str">
            <v>ESPARADRAPO DE PLASTICO 2" X 10 yd -  - UNI -</v>
          </cell>
          <cell r="F113" t="str">
            <v>UNI</v>
          </cell>
          <cell r="G113" t="str">
            <v/>
          </cell>
          <cell r="H113" t="str">
            <v/>
          </cell>
          <cell r="I113" t="str">
            <v>ALM SISMED - ALMACEN ESPECIALIZADO</v>
          </cell>
          <cell r="J113">
            <v>16</v>
          </cell>
        </row>
        <row r="114">
          <cell r="B114" t="str">
            <v>10974</v>
          </cell>
          <cell r="C114">
            <v>1456</v>
          </cell>
          <cell r="D114">
            <v>3.5562100000000001</v>
          </cell>
          <cell r="E114" t="str">
            <v>ESPARADRAPO DE TELA 1" X 10 yd -  - UNI -</v>
          </cell>
          <cell r="F114" t="str">
            <v>UNI</v>
          </cell>
          <cell r="G114" t="str">
            <v/>
          </cell>
          <cell r="H114" t="str">
            <v/>
          </cell>
          <cell r="I114" t="str">
            <v>ALM SISMED - ALMACEN ESPECIALIZADO</v>
          </cell>
          <cell r="J114">
            <v>1456</v>
          </cell>
        </row>
        <row r="115">
          <cell r="B115" t="str">
            <v>10976</v>
          </cell>
          <cell r="C115">
            <v>533</v>
          </cell>
          <cell r="D115">
            <v>7.9457899999999997</v>
          </cell>
          <cell r="E115" t="str">
            <v>ESPARADRAPO DE TELA 2" X 10 yd -  - UNI -</v>
          </cell>
          <cell r="F115" t="str">
            <v>UNI</v>
          </cell>
          <cell r="G115" t="str">
            <v/>
          </cell>
          <cell r="H115" t="str">
            <v/>
          </cell>
          <cell r="I115" t="str">
            <v>ALM SISMED - ALMACEN ESPECIALIZADO</v>
          </cell>
          <cell r="J115">
            <v>533</v>
          </cell>
        </row>
        <row r="116">
          <cell r="B116" t="str">
            <v>10982</v>
          </cell>
          <cell r="C116">
            <v>439</v>
          </cell>
          <cell r="D116">
            <v>49.696232000000002</v>
          </cell>
          <cell r="E116" t="str">
            <v>ESPARADRAPO DE TELA 5" X 10 yd -  - UNI -</v>
          </cell>
          <cell r="F116" t="str">
            <v>UNI</v>
          </cell>
          <cell r="G116" t="str">
            <v/>
          </cell>
          <cell r="H116" t="str">
            <v/>
          </cell>
          <cell r="I116" t="str">
            <v>ALM SISMED - ALMACEN ESPECIALIZADO</v>
          </cell>
          <cell r="J116">
            <v>439</v>
          </cell>
        </row>
        <row r="117">
          <cell r="B117" t="str">
            <v>10965</v>
          </cell>
          <cell r="C117">
            <v>439</v>
          </cell>
          <cell r="D117">
            <v>3.9256549999999999</v>
          </cell>
          <cell r="E117" t="str">
            <v>ESPARADRAPO HIPOALERGICO (PLASTIFICADO) 1" X 10 yd -  - UNI -</v>
          </cell>
          <cell r="F117" t="str">
            <v>UNI</v>
          </cell>
          <cell r="G117" t="str">
            <v/>
          </cell>
          <cell r="H117" t="str">
            <v/>
          </cell>
          <cell r="I117" t="str">
            <v>ALM SISMED - ALMACEN ESPECIALIZADO</v>
          </cell>
          <cell r="J117">
            <v>439</v>
          </cell>
        </row>
        <row r="118">
          <cell r="B118" t="str">
            <v>03225</v>
          </cell>
          <cell r="C118">
            <v>750</v>
          </cell>
          <cell r="D118">
            <v>0.36</v>
          </cell>
          <cell r="E118" t="str">
            <v>ESTAVUDINA + LAMIVUDINA + NEVIRAPINA - 30 mg + 150 mg + 200 mg - TAB -</v>
          </cell>
          <cell r="F118" t="str">
            <v>TAB</v>
          </cell>
          <cell r="G118" t="str">
            <v/>
          </cell>
          <cell r="H118" t="str">
            <v>30 mg + 150 mg + 200 mg</v>
          </cell>
          <cell r="I118" t="str">
            <v>ALM SISMED - ALMACEN ESPECIALIZADO</v>
          </cell>
          <cell r="J118">
            <v>750</v>
          </cell>
        </row>
        <row r="119">
          <cell r="B119" t="str">
            <v>03302</v>
          </cell>
          <cell r="C119">
            <v>14570</v>
          </cell>
          <cell r="D119">
            <v>0.100304</v>
          </cell>
          <cell r="E119" t="str">
            <v>ETAMBUTOL CLORHIDRATO - 400 mg - TAB -</v>
          </cell>
          <cell r="F119" t="str">
            <v>TAB</v>
          </cell>
          <cell r="G119" t="str">
            <v/>
          </cell>
          <cell r="H119" t="str">
            <v>400 mg</v>
          </cell>
          <cell r="I119" t="str">
            <v>ALM SISMED - ALMACEN ESPECIALIZADO</v>
          </cell>
          <cell r="J119">
            <v>14570</v>
          </cell>
        </row>
        <row r="120">
          <cell r="B120" t="str">
            <v>03317</v>
          </cell>
          <cell r="C120">
            <v>180</v>
          </cell>
          <cell r="D120">
            <v>0.76350399999999996</v>
          </cell>
          <cell r="E120" t="str">
            <v>ETILEFRINA - 10 mg - INY - 1 mL</v>
          </cell>
          <cell r="F120" t="str">
            <v>INY</v>
          </cell>
          <cell r="G120" t="str">
            <v>1 mL</v>
          </cell>
          <cell r="H120" t="str">
            <v>10 mg</v>
          </cell>
          <cell r="I120" t="str">
            <v>ALM SISMED - ALMACEN ESPECIALIZADO</v>
          </cell>
          <cell r="J120">
            <v>180</v>
          </cell>
        </row>
        <row r="121">
          <cell r="B121" t="str">
            <v>18102</v>
          </cell>
          <cell r="C121">
            <v>7311</v>
          </cell>
          <cell r="D121">
            <v>0.77927500000000005</v>
          </cell>
          <cell r="E121" t="str">
            <v>ETINILESTRADIOL + HIERRO + LEVONORGESTREL - 30 ug + 75 mg + 150 ug - BLIS -</v>
          </cell>
          <cell r="F121" t="str">
            <v>BLIS</v>
          </cell>
          <cell r="G121" t="str">
            <v/>
          </cell>
          <cell r="H121" t="str">
            <v>30 ug + 75 mg + 150 ug</v>
          </cell>
          <cell r="I121" t="str">
            <v>ALM SISMED - ALMACEN ESPECIALIZADO</v>
          </cell>
          <cell r="J121">
            <v>7311</v>
          </cell>
        </row>
        <row r="122">
          <cell r="B122" t="str">
            <v>03339</v>
          </cell>
          <cell r="C122">
            <v>700</v>
          </cell>
          <cell r="D122">
            <v>0.42207800000000001</v>
          </cell>
          <cell r="E122" t="str">
            <v>ETIONAMIDA - 250 mg - TAB -</v>
          </cell>
          <cell r="F122" t="str">
            <v>TAB</v>
          </cell>
          <cell r="G122" t="str">
            <v/>
          </cell>
          <cell r="H122" t="str">
            <v>250 mg</v>
          </cell>
          <cell r="I122" t="str">
            <v>ALM SISMED - ALMACEN ESPECIALIZADO</v>
          </cell>
          <cell r="J122">
            <v>700</v>
          </cell>
        </row>
        <row r="123">
          <cell r="B123" t="str">
            <v>03451</v>
          </cell>
          <cell r="C123">
            <v>13930</v>
          </cell>
          <cell r="D123">
            <v>8.1394999999999995E-2</v>
          </cell>
          <cell r="E123" t="str">
            <v>FENITOINA SODICA - 100 mg - TAB -</v>
          </cell>
          <cell r="F123" t="str">
            <v>TAB</v>
          </cell>
          <cell r="G123" t="str">
            <v/>
          </cell>
          <cell r="H123" t="str">
            <v>100 mg</v>
          </cell>
          <cell r="I123" t="str">
            <v>ALM SISMED - ALMACEN ESPECIALIZADO</v>
          </cell>
          <cell r="J123">
            <v>13930</v>
          </cell>
        </row>
        <row r="124">
          <cell r="B124" t="str">
            <v>03454</v>
          </cell>
          <cell r="C124">
            <v>3720</v>
          </cell>
          <cell r="D124">
            <v>0.12928600000000001</v>
          </cell>
          <cell r="E124" t="str">
            <v>FENOBARBITAL SODICO - 100 mg - TAB -</v>
          </cell>
          <cell r="F124" t="str">
            <v>TAB</v>
          </cell>
          <cell r="G124" t="str">
            <v/>
          </cell>
          <cell r="H124" t="str">
            <v>100 mg</v>
          </cell>
          <cell r="I124" t="str">
            <v>ALM SISMED - ALMACEN ESPECIALIZADO</v>
          </cell>
          <cell r="J124">
            <v>3720</v>
          </cell>
        </row>
        <row r="125">
          <cell r="B125" t="str">
            <v>03452</v>
          </cell>
          <cell r="C125">
            <v>31</v>
          </cell>
          <cell r="D125">
            <v>2.8929879999999999</v>
          </cell>
          <cell r="E125" t="str">
            <v>FENOBARBITAL SODICO - 100 mg/mL - INY - 2 mL</v>
          </cell>
          <cell r="F125" t="str">
            <v>INY</v>
          </cell>
          <cell r="G125" t="str">
            <v>2 mL</v>
          </cell>
          <cell r="H125" t="str">
            <v>100 mg/mL</v>
          </cell>
          <cell r="I125" t="str">
            <v>ALM SISMED - ALMACEN ESPECIALIZADO</v>
          </cell>
          <cell r="J125">
            <v>31</v>
          </cell>
        </row>
        <row r="126">
          <cell r="B126" t="str">
            <v>03501</v>
          </cell>
          <cell r="C126">
            <v>940</v>
          </cell>
          <cell r="D126">
            <v>2.2945530000000001</v>
          </cell>
          <cell r="E126" t="str">
            <v>FENTANILO - 50 ug/mL - INY - 10 mL</v>
          </cell>
          <cell r="F126" t="str">
            <v>INY</v>
          </cell>
          <cell r="G126" t="str">
            <v>10 mL</v>
          </cell>
          <cell r="H126" t="str">
            <v>50 ug/mL</v>
          </cell>
          <cell r="I126" t="str">
            <v>ALM SISMED - ALMACEN ESPECIALIZADO</v>
          </cell>
          <cell r="J126">
            <v>940</v>
          </cell>
        </row>
        <row r="127">
          <cell r="B127" t="str">
            <v>03552</v>
          </cell>
          <cell r="C127">
            <v>113750</v>
          </cell>
          <cell r="D127">
            <v>2.9745000000000001E-2</v>
          </cell>
          <cell r="E127" t="str">
            <v>FERROSO SULFATO - 300 mg - TAB -</v>
          </cell>
          <cell r="F127" t="str">
            <v>TAB</v>
          </cell>
          <cell r="G127" t="str">
            <v/>
          </cell>
          <cell r="H127" t="str">
            <v>300 mg</v>
          </cell>
          <cell r="I127" t="str">
            <v>ALM SISMED - ALMACEN ESPECIALIZADO</v>
          </cell>
          <cell r="J127">
            <v>113750</v>
          </cell>
        </row>
        <row r="128">
          <cell r="B128" t="str">
            <v>03543</v>
          </cell>
          <cell r="C128">
            <v>20996</v>
          </cell>
          <cell r="D128">
            <v>0.88549500000000003</v>
          </cell>
          <cell r="E128" t="str">
            <v>FERROSO SULFATO HEPTAHIDRATO - 75 mg/5 mL - JBE - 180 mL</v>
          </cell>
          <cell r="F128" t="str">
            <v>JBE</v>
          </cell>
          <cell r="G128" t="str">
            <v>180 mL</v>
          </cell>
          <cell r="H128" t="str">
            <v>75 mg/5 mL</v>
          </cell>
          <cell r="I128" t="str">
            <v>ALM SISMED - ALMACEN ESPECIALIZADO</v>
          </cell>
          <cell r="J128">
            <v>20996</v>
          </cell>
        </row>
        <row r="129">
          <cell r="B129" t="str">
            <v>03576</v>
          </cell>
          <cell r="C129">
            <v>3747</v>
          </cell>
          <cell r="D129">
            <v>0.22669400000000001</v>
          </cell>
          <cell r="E129" t="str">
            <v>FITOMENADIONA - 10 mg/mL - INY - 1 mL</v>
          </cell>
          <cell r="F129" t="str">
            <v>INY</v>
          </cell>
          <cell r="G129" t="str">
            <v>1 mL</v>
          </cell>
          <cell r="H129" t="str">
            <v>10 mg/mL</v>
          </cell>
          <cell r="I129" t="str">
            <v>ALM SISMED - ALMACEN ESPECIALIZADO</v>
          </cell>
          <cell r="J129">
            <v>3747</v>
          </cell>
        </row>
        <row r="130">
          <cell r="B130" t="str">
            <v>03595</v>
          </cell>
          <cell r="C130">
            <v>8860</v>
          </cell>
          <cell r="D130">
            <v>0.10849300000000001</v>
          </cell>
          <cell r="E130" t="str">
            <v>FLUCONAZOL - 150 mg - TAB -</v>
          </cell>
          <cell r="F130" t="str">
            <v>TAB</v>
          </cell>
          <cell r="G130" t="str">
            <v/>
          </cell>
          <cell r="H130" t="str">
            <v>150 mg</v>
          </cell>
          <cell r="I130" t="str">
            <v>ALM SISMED - ALMACEN ESPECIALIZADO</v>
          </cell>
          <cell r="J130">
            <v>8860</v>
          </cell>
        </row>
        <row r="131">
          <cell r="B131" t="str">
            <v>03601</v>
          </cell>
          <cell r="C131">
            <v>225</v>
          </cell>
          <cell r="D131">
            <v>15.134975000000001</v>
          </cell>
          <cell r="E131" t="str">
            <v>FLUFENAZINA DECANOATO O ENANTATO - 25 mg/mL - INY -</v>
          </cell>
          <cell r="F131" t="str">
            <v>INY</v>
          </cell>
          <cell r="G131" t="str">
            <v/>
          </cell>
          <cell r="H131" t="str">
            <v>25 mg/mL</v>
          </cell>
          <cell r="I131" t="str">
            <v>ALM SISMED - ALMACEN ESPECIALIZADO</v>
          </cell>
          <cell r="J131">
            <v>225</v>
          </cell>
        </row>
        <row r="132">
          <cell r="B132" t="str">
            <v>03624</v>
          </cell>
          <cell r="C132">
            <v>7190</v>
          </cell>
          <cell r="D132">
            <v>0.12033099999999999</v>
          </cell>
          <cell r="E132" t="str">
            <v>FLUOXETINA CLORHIDRATO - 20 mg - TAB -</v>
          </cell>
          <cell r="F132" t="str">
            <v>TAB</v>
          </cell>
          <cell r="G132" t="str">
            <v/>
          </cell>
          <cell r="H132" t="str">
            <v>20 mg</v>
          </cell>
          <cell r="I132" t="str">
            <v>ALM SISMED - ALMACEN ESPECIALIZADO</v>
          </cell>
          <cell r="J132">
            <v>7190</v>
          </cell>
        </row>
        <row r="133">
          <cell r="B133" t="str">
            <v>03708</v>
          </cell>
          <cell r="C133">
            <v>3700</v>
          </cell>
          <cell r="D133">
            <v>3.9463999999999999E-2</v>
          </cell>
          <cell r="E133" t="str">
            <v>FURAZOLIDONA - 100 mg - TAB -</v>
          </cell>
          <cell r="F133" t="str">
            <v>TAB</v>
          </cell>
          <cell r="G133" t="str">
            <v/>
          </cell>
          <cell r="H133" t="str">
            <v>100 mg</v>
          </cell>
          <cell r="I133" t="str">
            <v>ALM SISMED - ALMACEN ESPECIALIZADO</v>
          </cell>
          <cell r="J133">
            <v>3700</v>
          </cell>
        </row>
        <row r="134">
          <cell r="B134" t="str">
            <v>03703</v>
          </cell>
          <cell r="C134">
            <v>2559</v>
          </cell>
          <cell r="D134">
            <v>2.3135479999999999</v>
          </cell>
          <cell r="E134" t="str">
            <v>FURAZOLIDONA - 50 mg/5 mL - SUS - 120 mL</v>
          </cell>
          <cell r="F134" t="str">
            <v>SUS</v>
          </cell>
          <cell r="G134" t="str">
            <v>120 mL</v>
          </cell>
          <cell r="H134" t="str">
            <v>50 mg/5 mL</v>
          </cell>
          <cell r="I134" t="str">
            <v>ALM SISMED - ALMACEN ESPECIALIZADO</v>
          </cell>
          <cell r="J134">
            <v>2559</v>
          </cell>
        </row>
        <row r="135">
          <cell r="B135" t="str">
            <v>03710</v>
          </cell>
          <cell r="C135">
            <v>1466</v>
          </cell>
          <cell r="D135">
            <v>0.112163</v>
          </cell>
          <cell r="E135" t="str">
            <v>FUROSEMIDA - 10 mg/mL - INY - 2 mL</v>
          </cell>
          <cell r="F135" t="str">
            <v>INY</v>
          </cell>
          <cell r="G135" t="str">
            <v>2 mL</v>
          </cell>
          <cell r="H135" t="str">
            <v>10 mg/mL</v>
          </cell>
          <cell r="I135" t="str">
            <v>ALM SISMED - ALMACEN ESPECIALIZADO</v>
          </cell>
          <cell r="J135">
            <v>1466</v>
          </cell>
        </row>
        <row r="136">
          <cell r="B136" t="str">
            <v>03713</v>
          </cell>
          <cell r="C136">
            <v>14560</v>
          </cell>
          <cell r="D136">
            <v>5.9540999999999997E-2</v>
          </cell>
          <cell r="E136" t="str">
            <v>FUROSEMIDA - 40 mg - TAB -</v>
          </cell>
          <cell r="F136" t="str">
            <v>TAB</v>
          </cell>
          <cell r="G136" t="str">
            <v/>
          </cell>
          <cell r="H136" t="str">
            <v>40 mg</v>
          </cell>
          <cell r="I136" t="str">
            <v>ALM SISMED - ALMACEN ESPECIALIZADO</v>
          </cell>
          <cell r="J136">
            <v>14560</v>
          </cell>
        </row>
        <row r="137">
          <cell r="B137" t="str">
            <v>18296</v>
          </cell>
          <cell r="C137">
            <v>483</v>
          </cell>
          <cell r="D137">
            <v>72.420838000000003</v>
          </cell>
          <cell r="E137" t="str">
            <v>GASA QUIRURGICA X 100 yd -  - UNI -</v>
          </cell>
          <cell r="F137" t="str">
            <v>UNI</v>
          </cell>
          <cell r="G137" t="str">
            <v/>
          </cell>
          <cell r="H137" t="str">
            <v/>
          </cell>
          <cell r="I137" t="str">
            <v>ALM SISMED - ALMACEN ESPECIALIZADO</v>
          </cell>
          <cell r="J137">
            <v>483</v>
          </cell>
        </row>
        <row r="138">
          <cell r="B138" t="str">
            <v>03751</v>
          </cell>
          <cell r="C138">
            <v>2495</v>
          </cell>
          <cell r="D138">
            <v>0.18060200000000001</v>
          </cell>
          <cell r="E138" t="str">
            <v>GENTAMICINA SULFATO - 40 mg/mL - INY - 2 mL</v>
          </cell>
          <cell r="F138" t="str">
            <v>INY</v>
          </cell>
          <cell r="G138" t="str">
            <v>2 mL</v>
          </cell>
          <cell r="H138" t="str">
            <v>40 mg/mL</v>
          </cell>
          <cell r="I138" t="str">
            <v>ALM SISMED - ALMACEN ESPECIALIZADO</v>
          </cell>
          <cell r="J138">
            <v>2495</v>
          </cell>
        </row>
        <row r="139">
          <cell r="B139" t="str">
            <v>03758</v>
          </cell>
          <cell r="C139">
            <v>23280</v>
          </cell>
          <cell r="D139">
            <v>1.3247E-2</v>
          </cell>
          <cell r="E139" t="str">
            <v>GLIBENCLAMIDA - 5 mg - TAB -</v>
          </cell>
          <cell r="F139" t="str">
            <v>TAB</v>
          </cell>
          <cell r="G139" t="str">
            <v/>
          </cell>
          <cell r="H139" t="str">
            <v>5 mg</v>
          </cell>
          <cell r="I139" t="str">
            <v>ALM SISMED - ALMACEN ESPECIALIZADO</v>
          </cell>
          <cell r="J139">
            <v>23280</v>
          </cell>
        </row>
        <row r="140">
          <cell r="B140" t="str">
            <v>19532</v>
          </cell>
          <cell r="C140">
            <v>49800</v>
          </cell>
          <cell r="D140">
            <v>0.56430000000000002</v>
          </cell>
          <cell r="E140" t="str">
            <v>GLICEROL - 1 g/100 g - GEL - 6 g</v>
          </cell>
          <cell r="F140" t="str">
            <v>GEL</v>
          </cell>
          <cell r="G140" t="str">
            <v>6 g</v>
          </cell>
          <cell r="H140" t="str">
            <v>1 g/100 g</v>
          </cell>
          <cell r="I140" t="str">
            <v>ALM SISMED - ALMACEN ESPECIALIZADO</v>
          </cell>
          <cell r="J140">
            <v>49800</v>
          </cell>
        </row>
        <row r="141">
          <cell r="B141" t="str">
            <v>11203</v>
          </cell>
          <cell r="C141">
            <v>274200</v>
          </cell>
          <cell r="D141">
            <v>0.12861900000000001</v>
          </cell>
          <cell r="E141" t="str">
            <v>GUANTE DE LATEX DESCARTABLES -  - UNI - MEDIUM</v>
          </cell>
          <cell r="F141" t="str">
            <v>UNI</v>
          </cell>
          <cell r="G141" t="str">
            <v>MEDIUM</v>
          </cell>
          <cell r="H141" t="str">
            <v/>
          </cell>
          <cell r="I141" t="str">
            <v>ALM SISMED - ALMACEN ESPECIALIZADO</v>
          </cell>
          <cell r="J141">
            <v>274200</v>
          </cell>
        </row>
        <row r="142">
          <cell r="B142" t="str">
            <v>11204</v>
          </cell>
          <cell r="C142">
            <v>43300</v>
          </cell>
          <cell r="D142">
            <v>0.12870899999999999</v>
          </cell>
          <cell r="E142" t="str">
            <v>GUANTE DE LATEX DESCARTABLES -  - UNI - SMALL</v>
          </cell>
          <cell r="F142" t="str">
            <v>UNI</v>
          </cell>
          <cell r="G142" t="str">
            <v>SMALL</v>
          </cell>
          <cell r="H142" t="str">
            <v/>
          </cell>
          <cell r="I142" t="str">
            <v>ALM SISMED - ALMACEN ESPECIALIZADO</v>
          </cell>
          <cell r="J142">
            <v>43300</v>
          </cell>
        </row>
        <row r="143">
          <cell r="B143" t="str">
            <v>16569</v>
          </cell>
          <cell r="C143">
            <v>700</v>
          </cell>
          <cell r="D143">
            <v>0.66414200000000001</v>
          </cell>
          <cell r="E143" t="str">
            <v>GUANTE QUIRURGICO DESCARTABLE ESTERIL N§ 6 1/2 (PAR) -  - UNI -</v>
          </cell>
          <cell r="F143" t="str">
            <v>UNI</v>
          </cell>
          <cell r="G143" t="str">
            <v/>
          </cell>
          <cell r="H143" t="str">
            <v/>
          </cell>
          <cell r="I143" t="str">
            <v>ALM SISMED - ALMACEN ESPECIALIZADO</v>
          </cell>
          <cell r="J143">
            <v>700</v>
          </cell>
        </row>
        <row r="144">
          <cell r="B144" t="str">
            <v>16570</v>
          </cell>
          <cell r="C144">
            <v>64900</v>
          </cell>
          <cell r="D144">
            <v>0.58561399999999997</v>
          </cell>
          <cell r="E144" t="str">
            <v>GUANTE QUIRURGICO DESCARTABLE ESTERIL N§ 7 (PAR) -  - UNI -</v>
          </cell>
          <cell r="F144" t="str">
            <v>UNI</v>
          </cell>
          <cell r="G144" t="str">
            <v/>
          </cell>
          <cell r="H144" t="str">
            <v/>
          </cell>
          <cell r="I144" t="str">
            <v>ALM SISMED - ALMACEN ESPECIALIZADO</v>
          </cell>
          <cell r="J144">
            <v>64900</v>
          </cell>
        </row>
        <row r="145">
          <cell r="B145" t="str">
            <v>11215</v>
          </cell>
          <cell r="C145">
            <v>18660</v>
          </cell>
          <cell r="D145">
            <v>0.58504199999999995</v>
          </cell>
          <cell r="E145" t="str">
            <v>GUANTE QUIRURGICO DESCARTABLE ESTERIL N§ 7 1/2 (PAR) -  - UNI -</v>
          </cell>
          <cell r="F145" t="str">
            <v>UNI</v>
          </cell>
          <cell r="G145" t="str">
            <v/>
          </cell>
          <cell r="H145" t="str">
            <v/>
          </cell>
          <cell r="I145" t="str">
            <v>ALM SISMED - ALMACEN ESPECIALIZADO</v>
          </cell>
          <cell r="J145">
            <v>18660</v>
          </cell>
        </row>
        <row r="146">
          <cell r="B146" t="str">
            <v>03881</v>
          </cell>
          <cell r="C146">
            <v>2140</v>
          </cell>
          <cell r="D146">
            <v>0.54580099999999998</v>
          </cell>
          <cell r="E146" t="str">
            <v>HALOPERIDOL - 10 mg - TAB -</v>
          </cell>
          <cell r="F146" t="str">
            <v>TAB</v>
          </cell>
          <cell r="G146" t="str">
            <v/>
          </cell>
          <cell r="H146" t="str">
            <v>10 mg</v>
          </cell>
          <cell r="I146" t="str">
            <v>ALM SISMED - ALMACEN ESPECIALIZADO</v>
          </cell>
          <cell r="J146">
            <v>2140</v>
          </cell>
        </row>
        <row r="147">
          <cell r="B147" t="str">
            <v>03878</v>
          </cell>
          <cell r="C147">
            <v>4</v>
          </cell>
          <cell r="D147">
            <v>5</v>
          </cell>
          <cell r="E147" t="str">
            <v>HALOPERIDOL - 2 mg/mL - SOL - 20 mL</v>
          </cell>
          <cell r="F147" t="str">
            <v>SOL</v>
          </cell>
          <cell r="G147" t="str">
            <v>20 mL</v>
          </cell>
          <cell r="H147" t="str">
            <v>2 mg/mL</v>
          </cell>
          <cell r="I147" t="str">
            <v>ALM SISMED - ALMACEN ESPECIALIZADO</v>
          </cell>
          <cell r="J147">
            <v>4</v>
          </cell>
        </row>
        <row r="148">
          <cell r="B148" t="str">
            <v>03873</v>
          </cell>
          <cell r="C148">
            <v>51</v>
          </cell>
          <cell r="D148">
            <v>0.91089100000000001</v>
          </cell>
          <cell r="E148" t="str">
            <v>HALOPERIDOL - 5 mg - INY - 1 mL</v>
          </cell>
          <cell r="F148" t="str">
            <v>INY</v>
          </cell>
          <cell r="G148" t="str">
            <v>1 mL</v>
          </cell>
          <cell r="H148" t="str">
            <v>5 mg</v>
          </cell>
          <cell r="I148" t="str">
            <v>ALM SISMED - ALMACEN ESPECIALIZADO</v>
          </cell>
          <cell r="J148">
            <v>51</v>
          </cell>
        </row>
        <row r="149">
          <cell r="B149" t="str">
            <v>03921</v>
          </cell>
          <cell r="C149">
            <v>400</v>
          </cell>
          <cell r="D149">
            <v>1.7670000000000002E-2</v>
          </cell>
          <cell r="E149" t="str">
            <v>HIDROCLOROTIAZIDA - 25 mg - TAB -</v>
          </cell>
          <cell r="F149" t="str">
            <v>TAB</v>
          </cell>
          <cell r="G149" t="str">
            <v/>
          </cell>
          <cell r="H149" t="str">
            <v>25 mg</v>
          </cell>
          <cell r="I149" t="str">
            <v>ALM SISMED - ALMACEN ESPECIALIZADO</v>
          </cell>
          <cell r="J149">
            <v>400</v>
          </cell>
        </row>
        <row r="150">
          <cell r="B150" t="str">
            <v>03952</v>
          </cell>
          <cell r="C150">
            <v>56</v>
          </cell>
          <cell r="D150">
            <v>3.1</v>
          </cell>
          <cell r="E150" t="str">
            <v>HIDROCORTISONA SUCCINATO SODICO - 100 mg - INY - 2 mL</v>
          </cell>
          <cell r="F150" t="str">
            <v>INY</v>
          </cell>
          <cell r="G150" t="str">
            <v>2 mL</v>
          </cell>
          <cell r="H150" t="str">
            <v>100 mg</v>
          </cell>
          <cell r="I150" t="str">
            <v>ALM SISMED - ALMACEN ESPECIALIZADO</v>
          </cell>
          <cell r="J150">
            <v>56</v>
          </cell>
        </row>
        <row r="151">
          <cell r="B151" t="str">
            <v>16596</v>
          </cell>
          <cell r="C151">
            <v>508</v>
          </cell>
          <cell r="D151">
            <v>0.2</v>
          </cell>
          <cell r="E151" t="str">
            <v>HOJA DE BISTURI DESCARTABLE N§ 10 -  - UNI -</v>
          </cell>
          <cell r="F151" t="str">
            <v>UNI</v>
          </cell>
          <cell r="G151" t="str">
            <v/>
          </cell>
          <cell r="H151" t="str">
            <v/>
          </cell>
          <cell r="I151" t="str">
            <v>ALM SISMED - ALMACEN ESPECIALIZADO</v>
          </cell>
          <cell r="J151">
            <v>508</v>
          </cell>
        </row>
        <row r="152">
          <cell r="B152" t="str">
            <v>16598</v>
          </cell>
          <cell r="C152">
            <v>404</v>
          </cell>
          <cell r="D152">
            <v>0.2</v>
          </cell>
          <cell r="E152" t="str">
            <v>HOJA DE BISTURI DESCARTABLE N§ 12 -  - UNI -</v>
          </cell>
          <cell r="F152" t="str">
            <v>UNI</v>
          </cell>
          <cell r="G152" t="str">
            <v/>
          </cell>
          <cell r="H152" t="str">
            <v/>
          </cell>
          <cell r="I152" t="str">
            <v>ALM SISMED - ALMACEN ESPECIALIZADO</v>
          </cell>
          <cell r="J152">
            <v>404</v>
          </cell>
        </row>
        <row r="153">
          <cell r="B153" t="str">
            <v>16604</v>
          </cell>
          <cell r="C153">
            <v>436</v>
          </cell>
          <cell r="D153">
            <v>0.2</v>
          </cell>
          <cell r="E153" t="str">
            <v>HOJA DE BISTURI DESCARTABLE N§ 23 -  - UNI -</v>
          </cell>
          <cell r="F153" t="str">
            <v>UNI</v>
          </cell>
          <cell r="G153" t="str">
            <v/>
          </cell>
          <cell r="H153" t="str">
            <v/>
          </cell>
          <cell r="I153" t="str">
            <v>ALM SISMED - ALMACEN ESPECIALIZADO</v>
          </cell>
          <cell r="J153">
            <v>436</v>
          </cell>
        </row>
        <row r="154">
          <cell r="B154" t="str">
            <v>04024</v>
          </cell>
          <cell r="C154">
            <v>35260</v>
          </cell>
          <cell r="D154">
            <v>0.55828900000000004</v>
          </cell>
          <cell r="E154" t="str">
            <v>IBUPROFENO - 100 mg/5 mL - SUS - 60 mL</v>
          </cell>
          <cell r="F154" t="str">
            <v>SUS</v>
          </cell>
          <cell r="G154" t="str">
            <v>60 mL</v>
          </cell>
          <cell r="H154" t="str">
            <v>100 mg/5 mL</v>
          </cell>
          <cell r="I154" t="str">
            <v>ALM SISMED - ALMACEN ESPECIALIZADO</v>
          </cell>
          <cell r="J154">
            <v>35260</v>
          </cell>
        </row>
        <row r="155">
          <cell r="B155" t="str">
            <v>04034</v>
          </cell>
          <cell r="C155">
            <v>897960</v>
          </cell>
          <cell r="D155">
            <v>3.7862E-2</v>
          </cell>
          <cell r="E155" t="str">
            <v>IBUPROFENO - 400 mg - TAB -</v>
          </cell>
          <cell r="F155" t="str">
            <v>TAB</v>
          </cell>
          <cell r="G155" t="str">
            <v/>
          </cell>
          <cell r="H155" t="str">
            <v>400 mg</v>
          </cell>
          <cell r="I155" t="str">
            <v>ALM SISMED - ALMACEN ESPECIALIZADO</v>
          </cell>
          <cell r="J155">
            <v>897960</v>
          </cell>
        </row>
        <row r="156">
          <cell r="B156" t="str">
            <v>04168</v>
          </cell>
          <cell r="C156">
            <v>311708</v>
          </cell>
          <cell r="D156">
            <v>2.12E-2</v>
          </cell>
          <cell r="E156" t="str">
            <v>ISONIAZIDA - 100 mg - TAB -</v>
          </cell>
          <cell r="F156" t="str">
            <v>TAB</v>
          </cell>
          <cell r="G156" t="str">
            <v/>
          </cell>
          <cell r="H156" t="str">
            <v>100 mg</v>
          </cell>
          <cell r="I156" t="str">
            <v>ALM SISMED - ALMACEN ESPECIALIZADO</v>
          </cell>
          <cell r="J156">
            <v>311708</v>
          </cell>
        </row>
        <row r="157">
          <cell r="B157" t="str">
            <v>16661</v>
          </cell>
          <cell r="C157">
            <v>1400</v>
          </cell>
          <cell r="D157">
            <v>0.14021400000000001</v>
          </cell>
          <cell r="E157" t="str">
            <v>JERINGA DESCARTABLE 1 mL CON AGUJA  27 G X 3/8" -  - UNI -</v>
          </cell>
          <cell r="F157" t="str">
            <v>UNI</v>
          </cell>
          <cell r="G157" t="str">
            <v/>
          </cell>
          <cell r="H157" t="str">
            <v/>
          </cell>
          <cell r="I157" t="str">
            <v>ALM SISMED - ALMACEN ESPECIALIZADO</v>
          </cell>
          <cell r="J157">
            <v>1400</v>
          </cell>
        </row>
        <row r="158">
          <cell r="B158" t="str">
            <v>17574</v>
          </cell>
          <cell r="C158">
            <v>13</v>
          </cell>
          <cell r="D158">
            <v>0.15</v>
          </cell>
          <cell r="E158" t="str">
            <v>JERINGA DESCARTABLE 1 mL CON AGUJA 22 G X 1 1/4" -  - UNI -</v>
          </cell>
          <cell r="F158" t="str">
            <v>UNI</v>
          </cell>
          <cell r="G158" t="str">
            <v/>
          </cell>
          <cell r="H158" t="str">
            <v/>
          </cell>
          <cell r="I158" t="str">
            <v>ALM SISMED - ALMACEN ESPECIALIZADO</v>
          </cell>
          <cell r="J158">
            <v>13</v>
          </cell>
        </row>
        <row r="159">
          <cell r="B159" t="str">
            <v>11373</v>
          </cell>
          <cell r="C159">
            <v>20740</v>
          </cell>
          <cell r="D159">
            <v>0.13520499999999999</v>
          </cell>
          <cell r="E159" t="str">
            <v>JERINGA DESCARTABLE 1 mL CON AGUJA 23 G X 1" -  - UNI -</v>
          </cell>
          <cell r="F159" t="str">
            <v>UNI</v>
          </cell>
          <cell r="G159" t="str">
            <v/>
          </cell>
          <cell r="H159" t="str">
            <v/>
          </cell>
          <cell r="I159" t="str">
            <v>ALM SISMED - ALMACEN ESPECIALIZADO</v>
          </cell>
          <cell r="J159">
            <v>20740</v>
          </cell>
        </row>
        <row r="160">
          <cell r="B160" t="str">
            <v>11374</v>
          </cell>
          <cell r="C160">
            <v>566</v>
          </cell>
          <cell r="D160">
            <v>0.46417000000000003</v>
          </cell>
          <cell r="E160" t="str">
            <v>JERINGA DESCARTABLE 1 mL CON AGUJA 25 G X 1" -  - UNI -</v>
          </cell>
          <cell r="F160" t="str">
            <v>UNI</v>
          </cell>
          <cell r="G160" t="str">
            <v/>
          </cell>
          <cell r="H160" t="str">
            <v/>
          </cell>
          <cell r="I160" t="str">
            <v>ALM SISMED - ALMACEN ESPECIALIZADO</v>
          </cell>
          <cell r="J160">
            <v>566</v>
          </cell>
        </row>
        <row r="161">
          <cell r="B161" t="str">
            <v>16656</v>
          </cell>
          <cell r="C161">
            <v>15212</v>
          </cell>
          <cell r="D161">
            <v>0.13703000000000001</v>
          </cell>
          <cell r="E161" t="str">
            <v>JERINGA DESCARTABLE 1 mL CON AGUJA 25 G X 5/8" -  - UNI -</v>
          </cell>
          <cell r="F161" t="str">
            <v>UNI</v>
          </cell>
          <cell r="G161" t="str">
            <v/>
          </cell>
          <cell r="H161" t="str">
            <v/>
          </cell>
          <cell r="I161" t="str">
            <v>ALM SISMED - ALMACEN ESPECIALIZADO</v>
          </cell>
          <cell r="J161">
            <v>15212</v>
          </cell>
        </row>
        <row r="162">
          <cell r="B162" t="str">
            <v>17552</v>
          </cell>
          <cell r="C162">
            <v>2246</v>
          </cell>
          <cell r="D162">
            <v>0.11722100000000001</v>
          </cell>
          <cell r="E162" t="str">
            <v>JERINGA DESCARTABLE 1 mL CON AGUJA 26 G X 1/2" -  - UNI -</v>
          </cell>
          <cell r="F162" t="str">
            <v>UNI</v>
          </cell>
          <cell r="G162" t="str">
            <v/>
          </cell>
          <cell r="H162" t="str">
            <v/>
          </cell>
          <cell r="I162" t="str">
            <v>ALM SISMED - ALMACEN ESPECIALIZADO</v>
          </cell>
          <cell r="J162">
            <v>2246</v>
          </cell>
        </row>
        <row r="163">
          <cell r="B163" t="str">
            <v>11375</v>
          </cell>
          <cell r="C163">
            <v>1</v>
          </cell>
          <cell r="D163">
            <v>0.17</v>
          </cell>
          <cell r="E163" t="str">
            <v>JERINGA DESCARTABLE 1 mL CON AGUJA 26 G X 3/8" -  - UNI -</v>
          </cell>
          <cell r="F163" t="str">
            <v>UNI</v>
          </cell>
          <cell r="G163" t="str">
            <v/>
          </cell>
          <cell r="H163" t="str">
            <v/>
          </cell>
          <cell r="I163" t="str">
            <v>ALM SISMED - ALMACEN ESPECIALIZADO</v>
          </cell>
          <cell r="J163">
            <v>1</v>
          </cell>
        </row>
        <row r="164">
          <cell r="B164" t="str">
            <v>11368</v>
          </cell>
          <cell r="C164">
            <v>33502</v>
          </cell>
          <cell r="D164">
            <v>0.18443699999999999</v>
          </cell>
          <cell r="E164" t="str">
            <v>JERINGA DESCARTABLE 10 mL CON AGUJA 21G X 1 1/2" -  - UNI -</v>
          </cell>
          <cell r="F164" t="str">
            <v>UNI</v>
          </cell>
          <cell r="G164" t="str">
            <v/>
          </cell>
          <cell r="H164" t="str">
            <v/>
          </cell>
          <cell r="I164" t="str">
            <v>ALM SISMED - ALMACEN ESPECIALIZADO</v>
          </cell>
          <cell r="J164">
            <v>33502</v>
          </cell>
        </row>
        <row r="165">
          <cell r="B165" t="str">
            <v>11369</v>
          </cell>
          <cell r="C165">
            <v>1522</v>
          </cell>
          <cell r="D165">
            <v>0.29663</v>
          </cell>
          <cell r="E165" t="str">
            <v>JERINGA DESCARTABLE 20 mL CON AGUJA 21 G X 1 1/2" -  - UNI -</v>
          </cell>
          <cell r="F165" t="str">
            <v>UNI</v>
          </cell>
          <cell r="G165" t="str">
            <v/>
          </cell>
          <cell r="H165" t="str">
            <v/>
          </cell>
          <cell r="I165" t="str">
            <v>ALM SISMED - ALMACEN ESPECIALIZADO</v>
          </cell>
          <cell r="J165">
            <v>1522</v>
          </cell>
        </row>
        <row r="166">
          <cell r="B166" t="str">
            <v>16657</v>
          </cell>
          <cell r="C166">
            <v>47767</v>
          </cell>
          <cell r="D166">
            <v>0.139732</v>
          </cell>
          <cell r="E166" t="str">
            <v>JERINGA DESCARTABLE 3 mL CON AGUJA 21 G X 1 1/2" -  - UNI -</v>
          </cell>
          <cell r="F166" t="str">
            <v>UNI</v>
          </cell>
          <cell r="G166" t="str">
            <v/>
          </cell>
          <cell r="H166" t="str">
            <v/>
          </cell>
          <cell r="I166" t="str">
            <v>ALM SISMED - ALMACEN ESPECIALIZADO</v>
          </cell>
          <cell r="J166">
            <v>47767</v>
          </cell>
        </row>
        <row r="167">
          <cell r="B167" t="str">
            <v>17567</v>
          </cell>
          <cell r="C167">
            <v>490</v>
          </cell>
          <cell r="D167">
            <v>0.28000000000000003</v>
          </cell>
          <cell r="E167" t="str">
            <v>JERINGA DESCARTABLE 3 mL CON AGUJA 25 G X 5/8" -  - UNI -</v>
          </cell>
          <cell r="F167" t="str">
            <v>UNI</v>
          </cell>
          <cell r="G167" t="str">
            <v/>
          </cell>
          <cell r="H167" t="str">
            <v/>
          </cell>
          <cell r="I167" t="str">
            <v>ALM SISMED - ALMACEN ESPECIALIZADO</v>
          </cell>
          <cell r="J167">
            <v>490</v>
          </cell>
        </row>
        <row r="168">
          <cell r="B168" t="str">
            <v>11370</v>
          </cell>
          <cell r="C168">
            <v>247203</v>
          </cell>
          <cell r="D168">
            <v>0.124213</v>
          </cell>
          <cell r="E168" t="str">
            <v>JERINGA DESCARTABLE 5 mL CON AGUJA 21 G X 1 1/2" -  - UNI -</v>
          </cell>
          <cell r="F168" t="str">
            <v>UNI</v>
          </cell>
          <cell r="G168" t="str">
            <v/>
          </cell>
          <cell r="H168" t="str">
            <v/>
          </cell>
          <cell r="I168" t="str">
            <v>ALM SISMED - ALMACEN ESPECIALIZADO</v>
          </cell>
          <cell r="J168">
            <v>247203</v>
          </cell>
        </row>
        <row r="169">
          <cell r="B169" t="str">
            <v>17569</v>
          </cell>
          <cell r="C169">
            <v>7780</v>
          </cell>
          <cell r="D169">
            <v>0.20952699999999999</v>
          </cell>
          <cell r="E169" t="str">
            <v>JERINGA DESCARTABLE 5 mL CON AGUJA 22 G X 1 1/2" -  - UNI -</v>
          </cell>
          <cell r="F169" t="str">
            <v>UNI</v>
          </cell>
          <cell r="G169" t="str">
            <v/>
          </cell>
          <cell r="H169" t="str">
            <v/>
          </cell>
          <cell r="I169" t="str">
            <v>ALM SISMED - ALMACEN ESPECIALIZADO</v>
          </cell>
          <cell r="J169">
            <v>7780</v>
          </cell>
        </row>
        <row r="170">
          <cell r="B170" t="str">
            <v>04187</v>
          </cell>
          <cell r="C170">
            <v>320</v>
          </cell>
          <cell r="D170">
            <v>6.9</v>
          </cell>
          <cell r="E170" t="str">
            <v>KETAMINA - 50 mg/mL - INY - 10 mL</v>
          </cell>
          <cell r="F170" t="str">
            <v>INY</v>
          </cell>
          <cell r="G170" t="str">
            <v>10 mL</v>
          </cell>
          <cell r="H170" t="str">
            <v>50 mg/mL</v>
          </cell>
          <cell r="I170" t="str">
            <v>ALM SISMED - ALMACEN ESPECIALIZADO</v>
          </cell>
          <cell r="J170">
            <v>320</v>
          </cell>
        </row>
        <row r="171">
          <cell r="B171" t="str">
            <v>04291</v>
          </cell>
          <cell r="C171">
            <v>161</v>
          </cell>
          <cell r="D171">
            <v>9.7271780000000003</v>
          </cell>
          <cell r="E171" t="str">
            <v>LACTULOSA - 3.33 g/5 mL - SUS - 180 mL</v>
          </cell>
          <cell r="F171" t="str">
            <v>SUS</v>
          </cell>
          <cell r="G171" t="str">
            <v>180 mL</v>
          </cell>
          <cell r="H171" t="str">
            <v>3.33 g/5 mL</v>
          </cell>
          <cell r="I171" t="str">
            <v>ALM SISMED - ALMACEN ESPECIALIZADO</v>
          </cell>
          <cell r="J171">
            <v>161</v>
          </cell>
        </row>
        <row r="172">
          <cell r="B172" t="str">
            <v>11391</v>
          </cell>
          <cell r="C172">
            <v>1650</v>
          </cell>
          <cell r="D172">
            <v>0.06</v>
          </cell>
          <cell r="E172" t="str">
            <v>LAMINAS PORTAOBJETO (CUALQUIER TAMA¥O) -  - UNI -</v>
          </cell>
          <cell r="F172" t="str">
            <v>UNI</v>
          </cell>
          <cell r="G172" t="str">
            <v/>
          </cell>
          <cell r="H172" t="str">
            <v/>
          </cell>
          <cell r="I172" t="str">
            <v>ALM SISMED - ALMACEN ESPECIALIZADO</v>
          </cell>
          <cell r="J172">
            <v>1650</v>
          </cell>
        </row>
        <row r="173">
          <cell r="B173" t="str">
            <v>04326</v>
          </cell>
          <cell r="C173">
            <v>105</v>
          </cell>
          <cell r="D173">
            <v>9.3205960000000001</v>
          </cell>
          <cell r="E173" t="str">
            <v>LAMIVUDINA - 50 mg/5 mL - SOL - 240 mL</v>
          </cell>
          <cell r="F173" t="str">
            <v>SOL</v>
          </cell>
          <cell r="G173" t="str">
            <v>240 mL</v>
          </cell>
          <cell r="H173" t="str">
            <v>50 mg/5 mL</v>
          </cell>
          <cell r="I173" t="str">
            <v>ALM SISMED - ALMACEN ESPECIALIZADO</v>
          </cell>
          <cell r="J173">
            <v>105</v>
          </cell>
        </row>
        <row r="174">
          <cell r="B174" t="str">
            <v>11393</v>
          </cell>
          <cell r="C174">
            <v>1719</v>
          </cell>
          <cell r="D174">
            <v>0.74762399999999996</v>
          </cell>
          <cell r="E174" t="str">
            <v>LANCETA ESTERIL DESCARTABLE -  - UNI -</v>
          </cell>
          <cell r="F174" t="str">
            <v>UNI</v>
          </cell>
          <cell r="G174" t="str">
            <v/>
          </cell>
          <cell r="H174" t="str">
            <v/>
          </cell>
          <cell r="I174" t="str">
            <v>ALM SISMED - ALMACEN ESPECIALIZADO</v>
          </cell>
          <cell r="J174">
            <v>1719</v>
          </cell>
        </row>
        <row r="175">
          <cell r="B175" t="str">
            <v>04364</v>
          </cell>
          <cell r="C175">
            <v>6123</v>
          </cell>
          <cell r="D175">
            <v>0.14554400000000001</v>
          </cell>
          <cell r="E175" t="str">
            <v>LEVOFLOXACINO - 250 mg - TAB -</v>
          </cell>
          <cell r="F175" t="str">
            <v>TAB</v>
          </cell>
          <cell r="G175" t="str">
            <v/>
          </cell>
          <cell r="H175" t="str">
            <v>250 mg</v>
          </cell>
          <cell r="I175" t="str">
            <v>ALM SISMED - ALMACEN ESPECIALIZADO</v>
          </cell>
          <cell r="J175">
            <v>6123</v>
          </cell>
        </row>
        <row r="176">
          <cell r="B176" t="str">
            <v>04365</v>
          </cell>
          <cell r="C176">
            <v>12351</v>
          </cell>
          <cell r="D176">
            <v>0.22811400000000001</v>
          </cell>
          <cell r="E176" t="str">
            <v>LEVOFLOXACINO - 500 mg - TAB -</v>
          </cell>
          <cell r="F176" t="str">
            <v>TAB</v>
          </cell>
          <cell r="G176" t="str">
            <v/>
          </cell>
          <cell r="H176" t="str">
            <v>500 mg</v>
          </cell>
          <cell r="I176" t="str">
            <v>ALM SISMED - ALMACEN ESPECIALIZADO</v>
          </cell>
          <cell r="J176">
            <v>12351</v>
          </cell>
        </row>
        <row r="177">
          <cell r="B177" t="str">
            <v>04381</v>
          </cell>
          <cell r="C177">
            <v>1400</v>
          </cell>
          <cell r="D177">
            <v>3.3217999999999998E-2</v>
          </cell>
          <cell r="E177" t="str">
            <v>LEVOTIROXINA SODICA - 100 ug - TAB -</v>
          </cell>
          <cell r="F177" t="str">
            <v>TAB</v>
          </cell>
          <cell r="G177" t="str">
            <v/>
          </cell>
          <cell r="H177" t="str">
            <v>100 ug</v>
          </cell>
          <cell r="I177" t="str">
            <v>ALM SISMED - ALMACEN ESPECIALIZADO</v>
          </cell>
          <cell r="J177">
            <v>1400</v>
          </cell>
        </row>
        <row r="178">
          <cell r="B178" t="str">
            <v>04394</v>
          </cell>
          <cell r="C178">
            <v>24566</v>
          </cell>
          <cell r="D178">
            <v>0.52141099999999996</v>
          </cell>
          <cell r="E178" t="str">
            <v>LIDOCAINA CLORHIDRATO + EPINEFRINA - 20 mg + 10 ug/mL - INY - 1.8 mL</v>
          </cell>
          <cell r="F178" t="str">
            <v>INY</v>
          </cell>
          <cell r="G178" t="str">
            <v>1.8 mL</v>
          </cell>
          <cell r="H178" t="str">
            <v>20 mg + 10 ug/mL</v>
          </cell>
          <cell r="I178" t="str">
            <v>ALM SISMED - ALMACEN ESPECIALIZADO</v>
          </cell>
          <cell r="J178">
            <v>24566</v>
          </cell>
        </row>
        <row r="179">
          <cell r="B179" t="str">
            <v>04390</v>
          </cell>
          <cell r="C179">
            <v>5320</v>
          </cell>
          <cell r="D179">
            <v>0.76412999999999998</v>
          </cell>
          <cell r="E179" t="str">
            <v>LIDOCAINA CLORHIDRATO SIN PRESERVANTES - 2 g/100 mL (2 %) - INY - 20 mL</v>
          </cell>
          <cell r="F179" t="str">
            <v>INY</v>
          </cell>
          <cell r="G179" t="str">
            <v>20 mL</v>
          </cell>
          <cell r="H179" t="str">
            <v>2 g/100 mL (2 %)</v>
          </cell>
          <cell r="I179" t="str">
            <v>ALM SISMED - ALMACEN ESPECIALIZADO</v>
          </cell>
          <cell r="J179">
            <v>5320</v>
          </cell>
        </row>
        <row r="180">
          <cell r="B180" t="str">
            <v>04514</v>
          </cell>
          <cell r="C180">
            <v>7150</v>
          </cell>
          <cell r="D180">
            <v>3.5297000000000002E-2</v>
          </cell>
          <cell r="E180" t="str">
            <v>LORATADINA - 10 mg - TAB -</v>
          </cell>
          <cell r="F180" t="str">
            <v>TAB</v>
          </cell>
          <cell r="G180" t="str">
            <v/>
          </cell>
          <cell r="H180" t="str">
            <v>10 mg</v>
          </cell>
          <cell r="I180" t="str">
            <v>ALM SISMED - ALMACEN ESPECIALIZADO</v>
          </cell>
          <cell r="J180">
            <v>7150</v>
          </cell>
        </row>
        <row r="181">
          <cell r="B181" t="str">
            <v>04556</v>
          </cell>
          <cell r="C181">
            <v>22</v>
          </cell>
          <cell r="D181">
            <v>0.64058999999999999</v>
          </cell>
          <cell r="E181" t="str">
            <v>MAGNESIO SULFATO - 200 mg/mL - INY - 10 mL</v>
          </cell>
          <cell r="F181" t="str">
            <v>INY</v>
          </cell>
          <cell r="G181" t="str">
            <v>10 mL</v>
          </cell>
          <cell r="H181" t="str">
            <v>200 mg/mL</v>
          </cell>
          <cell r="I181" t="str">
            <v>ALM SISMED - ALMACEN ESPECIALIZADO</v>
          </cell>
          <cell r="J181">
            <v>22</v>
          </cell>
        </row>
        <row r="182">
          <cell r="B182" t="str">
            <v>19491</v>
          </cell>
          <cell r="C182">
            <v>600</v>
          </cell>
          <cell r="D182">
            <v>4.8529949999999999</v>
          </cell>
          <cell r="E182" t="str">
            <v>MANDILON DESCARTABLE TALLA L -  - UNI -</v>
          </cell>
          <cell r="F182" t="str">
            <v>UNI</v>
          </cell>
          <cell r="G182" t="str">
            <v/>
          </cell>
          <cell r="H182" t="str">
            <v/>
          </cell>
          <cell r="I182" t="str">
            <v>ALM SISMED - ALMACEN ESPECIALIZADO</v>
          </cell>
          <cell r="J182">
            <v>600</v>
          </cell>
        </row>
        <row r="183">
          <cell r="B183" t="str">
            <v>04565</v>
          </cell>
          <cell r="C183">
            <v>512</v>
          </cell>
          <cell r="D183">
            <v>7.7264189999999999</v>
          </cell>
          <cell r="E183" t="str">
            <v>MANITOL - 20 g/100 mL (20 %) - INY - 1 L</v>
          </cell>
          <cell r="F183" t="str">
            <v>INY</v>
          </cell>
          <cell r="G183" t="str">
            <v>1 L</v>
          </cell>
          <cell r="H183" t="str">
            <v>20 g/100 mL (20 %)</v>
          </cell>
          <cell r="I183" t="str">
            <v>ALM SISMED - ALMACEN ESPECIALIZADO</v>
          </cell>
          <cell r="J183">
            <v>512</v>
          </cell>
        </row>
        <row r="184">
          <cell r="B184" t="str">
            <v>16780</v>
          </cell>
          <cell r="C184">
            <v>540</v>
          </cell>
          <cell r="D184">
            <v>2.893348</v>
          </cell>
          <cell r="E184" t="str">
            <v>MASCARA RESPIRADORA (RESPIRADORES) DESCARTABLE PURIFICADOR DE AIRE N-95 -  - UNI -</v>
          </cell>
          <cell r="F184" t="str">
            <v>UNI</v>
          </cell>
          <cell r="G184" t="str">
            <v/>
          </cell>
          <cell r="H184" t="str">
            <v/>
          </cell>
          <cell r="I184" t="str">
            <v>ALM SISMED - ALMACEN ESPECIALIZADO</v>
          </cell>
          <cell r="J184">
            <v>540</v>
          </cell>
        </row>
        <row r="185">
          <cell r="B185" t="str">
            <v>11462</v>
          </cell>
          <cell r="C185">
            <v>21150</v>
          </cell>
          <cell r="D185">
            <v>0.255832</v>
          </cell>
          <cell r="E185" t="str">
            <v>MASCARILLA DE PROTECCION RESPIRATORIA RECTA DESCARTABLE -  - UNI -</v>
          </cell>
          <cell r="F185" t="str">
            <v>UNI</v>
          </cell>
          <cell r="G185" t="str">
            <v/>
          </cell>
          <cell r="H185" t="str">
            <v/>
          </cell>
          <cell r="I185" t="str">
            <v>ALM SISMED - ALMACEN ESPECIALIZADO</v>
          </cell>
          <cell r="J185">
            <v>21150</v>
          </cell>
        </row>
        <row r="186">
          <cell r="B186" t="str">
            <v>04594</v>
          </cell>
          <cell r="C186">
            <v>7700</v>
          </cell>
          <cell r="D186">
            <v>1.51</v>
          </cell>
          <cell r="E186" t="str">
            <v>MEDROXIPROGESTERONA ACETATO - 150 mg - INY - 1 mL</v>
          </cell>
          <cell r="F186" t="str">
            <v>INY</v>
          </cell>
          <cell r="G186" t="str">
            <v>1 mL</v>
          </cell>
          <cell r="H186" t="str">
            <v>150 mg</v>
          </cell>
          <cell r="I186" t="str">
            <v>ALM SISMED - ALMACEN ESPECIALIZADO</v>
          </cell>
          <cell r="J186">
            <v>7700</v>
          </cell>
        </row>
        <row r="187">
          <cell r="B187" t="str">
            <v>04677</v>
          </cell>
          <cell r="C187">
            <v>23535</v>
          </cell>
          <cell r="D187">
            <v>0.184785</v>
          </cell>
          <cell r="E187" t="str">
            <v>METAMIZOL SODICO - 1 g - INY - 2 mL</v>
          </cell>
          <cell r="F187" t="str">
            <v>INY</v>
          </cell>
          <cell r="G187" t="str">
            <v>2 mL</v>
          </cell>
          <cell r="H187" t="str">
            <v>1 g</v>
          </cell>
          <cell r="I187" t="str">
            <v>ALM SISMED - ALMACEN ESPECIALIZADO</v>
          </cell>
          <cell r="J187">
            <v>23535</v>
          </cell>
        </row>
        <row r="188">
          <cell r="B188" t="str">
            <v>04696</v>
          </cell>
          <cell r="C188">
            <v>1000</v>
          </cell>
          <cell r="D188">
            <v>4.079E-2</v>
          </cell>
          <cell r="E188" t="str">
            <v>METFORMINA CLORHIDRATO - 850 mg - TAB -</v>
          </cell>
          <cell r="F188" t="str">
            <v>TAB</v>
          </cell>
          <cell r="G188" t="str">
            <v/>
          </cell>
          <cell r="H188" t="str">
            <v>850 mg</v>
          </cell>
          <cell r="I188" t="str">
            <v>ALM SISMED - ALMACEN ESPECIALIZADO</v>
          </cell>
          <cell r="J188">
            <v>1000</v>
          </cell>
        </row>
        <row r="189">
          <cell r="B189" t="str">
            <v>04701</v>
          </cell>
          <cell r="C189">
            <v>2950</v>
          </cell>
          <cell r="D189">
            <v>0.145153</v>
          </cell>
          <cell r="E189" t="str">
            <v>METILDOPA - 250 mg - TAB -</v>
          </cell>
          <cell r="F189" t="str">
            <v>TAB</v>
          </cell>
          <cell r="G189" t="str">
            <v/>
          </cell>
          <cell r="H189" t="str">
            <v>250 mg</v>
          </cell>
          <cell r="I189" t="str">
            <v>ALM SISMED - ALMACEN ESPECIALIZADO</v>
          </cell>
          <cell r="J189">
            <v>2950</v>
          </cell>
        </row>
        <row r="190">
          <cell r="B190" t="str">
            <v>04752</v>
          </cell>
          <cell r="C190">
            <v>14420</v>
          </cell>
          <cell r="D190">
            <v>0.10100000000000001</v>
          </cell>
          <cell r="E190" t="str">
            <v>METOCLOPRAMIDA CLORHIDRATO - 10 mg - TAB -</v>
          </cell>
          <cell r="F190" t="str">
            <v>TAB</v>
          </cell>
          <cell r="G190" t="str">
            <v/>
          </cell>
          <cell r="H190" t="str">
            <v>10 mg</v>
          </cell>
          <cell r="I190" t="str">
            <v>ALM SISMED - ALMACEN ESPECIALIZADO</v>
          </cell>
          <cell r="J190">
            <v>14420</v>
          </cell>
        </row>
        <row r="191">
          <cell r="B191" t="str">
            <v>04743</v>
          </cell>
          <cell r="C191">
            <v>8304</v>
          </cell>
          <cell r="D191">
            <v>0.18850800000000001</v>
          </cell>
          <cell r="E191" t="str">
            <v>METOCLOPRAMIDA CLORHIDRATO - 5 mg/mL - INY - 2 mL</v>
          </cell>
          <cell r="F191" t="str">
            <v>INY</v>
          </cell>
          <cell r="G191" t="str">
            <v>2 mL</v>
          </cell>
          <cell r="H191" t="str">
            <v>5 mg/mL</v>
          </cell>
          <cell r="I191" t="str">
            <v>ALM SISMED - ALMACEN ESPECIALIZADO</v>
          </cell>
          <cell r="J191">
            <v>8304</v>
          </cell>
        </row>
        <row r="192">
          <cell r="B192" t="str">
            <v>04794</v>
          </cell>
          <cell r="C192">
            <v>4143</v>
          </cell>
          <cell r="D192">
            <v>1.795798</v>
          </cell>
          <cell r="E192" t="str">
            <v>METRONIDAZOL - 250 mg/5 mL - SUS - 120 mL</v>
          </cell>
          <cell r="F192" t="str">
            <v>SUS</v>
          </cell>
          <cell r="G192" t="str">
            <v>120 mL</v>
          </cell>
          <cell r="H192" t="str">
            <v>250 mg/5 mL</v>
          </cell>
          <cell r="I192" t="str">
            <v>ALM SISMED - ALMACEN ESPECIALIZADO</v>
          </cell>
          <cell r="J192">
            <v>4143</v>
          </cell>
        </row>
        <row r="193">
          <cell r="B193" t="str">
            <v>04776</v>
          </cell>
          <cell r="C193">
            <v>7950</v>
          </cell>
          <cell r="D193">
            <v>0.95067199999999996</v>
          </cell>
          <cell r="E193" t="str">
            <v>METRONIDAZOL - 500 mg - INY - 100 mL</v>
          </cell>
          <cell r="F193" t="str">
            <v>INY</v>
          </cell>
          <cell r="G193" t="str">
            <v>100 mL</v>
          </cell>
          <cell r="H193" t="str">
            <v>500 mg</v>
          </cell>
          <cell r="I193" t="str">
            <v>ALM SISMED - ALMACEN ESPECIALIZADO</v>
          </cell>
          <cell r="J193">
            <v>7950</v>
          </cell>
        </row>
        <row r="194">
          <cell r="B194" t="str">
            <v>04805</v>
          </cell>
          <cell r="C194">
            <v>10196</v>
          </cell>
          <cell r="D194">
            <v>4.7733999999999999E-2</v>
          </cell>
          <cell r="E194" t="str">
            <v>METRONIDAZOL - 500 mg - TAB -</v>
          </cell>
          <cell r="F194" t="str">
            <v>TAB</v>
          </cell>
          <cell r="G194" t="str">
            <v/>
          </cell>
          <cell r="H194" t="str">
            <v>500 mg</v>
          </cell>
          <cell r="I194" t="str">
            <v>ALM SISMED - ALMACEN ESPECIALIZADO</v>
          </cell>
          <cell r="J194">
            <v>10196</v>
          </cell>
        </row>
        <row r="195">
          <cell r="B195" t="str">
            <v>04831</v>
          </cell>
          <cell r="C195">
            <v>400</v>
          </cell>
          <cell r="D195">
            <v>0.68336799999999998</v>
          </cell>
          <cell r="E195" t="str">
            <v>MIDAZOLAM - 5 mg - INY - 5 mL</v>
          </cell>
          <cell r="F195" t="str">
            <v>INY</v>
          </cell>
          <cell r="G195" t="str">
            <v>5 mL</v>
          </cell>
          <cell r="H195" t="str">
            <v>5 mg</v>
          </cell>
          <cell r="I195" t="str">
            <v>ALM SISMED - ALMACEN ESPECIALIZADO</v>
          </cell>
          <cell r="J195">
            <v>400</v>
          </cell>
        </row>
        <row r="196">
          <cell r="B196" t="str">
            <v>04910</v>
          </cell>
          <cell r="C196">
            <v>654</v>
          </cell>
          <cell r="D196">
            <v>13.303685</v>
          </cell>
          <cell r="E196" t="str">
            <v>MOXIFLOXACINO - 400 mg - TAB -</v>
          </cell>
          <cell r="F196" t="str">
            <v>TAB</v>
          </cell>
          <cell r="G196" t="str">
            <v/>
          </cell>
          <cell r="H196" t="str">
            <v>400 mg</v>
          </cell>
          <cell r="I196" t="str">
            <v>ALM SISMED - ALMACEN ESPECIALIZADO</v>
          </cell>
          <cell r="J196">
            <v>654</v>
          </cell>
        </row>
        <row r="197">
          <cell r="B197" t="str">
            <v>04982</v>
          </cell>
          <cell r="C197">
            <v>344200</v>
          </cell>
          <cell r="D197">
            <v>0.111933</v>
          </cell>
          <cell r="E197" t="str">
            <v>NAPROXENO - 500 mg - TAB -</v>
          </cell>
          <cell r="F197" t="str">
            <v>TAB</v>
          </cell>
          <cell r="G197" t="str">
            <v/>
          </cell>
          <cell r="H197" t="str">
            <v>500 mg</v>
          </cell>
          <cell r="I197" t="str">
            <v>ALM SISMED - ALMACEN ESPECIALIZADO</v>
          </cell>
          <cell r="J197">
            <v>344200</v>
          </cell>
        </row>
        <row r="198">
          <cell r="B198" t="str">
            <v>05063</v>
          </cell>
          <cell r="C198">
            <v>130</v>
          </cell>
          <cell r="D198">
            <v>3.0212620000000001</v>
          </cell>
          <cell r="E198" t="str">
            <v>NISTATINA - 100000 UI/mL - SUS - 12 mL</v>
          </cell>
          <cell r="F198" t="str">
            <v>SUS</v>
          </cell>
          <cell r="G198" t="str">
            <v>12 mL</v>
          </cell>
          <cell r="H198" t="str">
            <v>100000 UI/mL</v>
          </cell>
          <cell r="I198" t="str">
            <v>ALM SISMED - ALMACEN ESPECIALIZADO</v>
          </cell>
          <cell r="J198">
            <v>130</v>
          </cell>
        </row>
        <row r="199">
          <cell r="B199" t="str">
            <v>05085</v>
          </cell>
          <cell r="C199">
            <v>66</v>
          </cell>
          <cell r="D199">
            <v>31.731092</v>
          </cell>
          <cell r="E199" t="str">
            <v>NITROFURAL - 200 mg/100 g - CRM - 500 g</v>
          </cell>
          <cell r="F199" t="str">
            <v>CRM</v>
          </cell>
          <cell r="G199" t="str">
            <v>500 g</v>
          </cell>
          <cell r="H199" t="str">
            <v>200 mg/100 g</v>
          </cell>
          <cell r="I199" t="str">
            <v>ALM SISMED - ALMACEN ESPECIALIZADO</v>
          </cell>
          <cell r="J199">
            <v>66</v>
          </cell>
        </row>
        <row r="200">
          <cell r="B200" t="str">
            <v>05103</v>
          </cell>
          <cell r="C200">
            <v>23900</v>
          </cell>
          <cell r="D200">
            <v>8.3458000000000004E-2</v>
          </cell>
          <cell r="E200" t="str">
            <v>NITROFURANTOINA - 100 mg - TAB -</v>
          </cell>
          <cell r="F200" t="str">
            <v>TAB</v>
          </cell>
          <cell r="G200" t="str">
            <v/>
          </cell>
          <cell r="H200" t="str">
            <v>100 mg</v>
          </cell>
          <cell r="I200" t="str">
            <v>ALM SISMED - ALMACEN ESPECIALIZADO</v>
          </cell>
          <cell r="J200">
            <v>23900</v>
          </cell>
        </row>
        <row r="201">
          <cell r="B201" t="str">
            <v>05154</v>
          </cell>
          <cell r="C201">
            <v>122600</v>
          </cell>
          <cell r="D201">
            <v>5.5277E-2</v>
          </cell>
          <cell r="E201" t="str">
            <v>OMEPRAZOL - 20 mg - TAB -</v>
          </cell>
          <cell r="F201" t="str">
            <v>TAB</v>
          </cell>
          <cell r="G201" t="str">
            <v/>
          </cell>
          <cell r="H201" t="str">
            <v>20 mg</v>
          </cell>
          <cell r="I201" t="str">
            <v>ALM SISMED - ALMACEN ESPECIALIZADO</v>
          </cell>
          <cell r="J201">
            <v>122600</v>
          </cell>
        </row>
        <row r="202">
          <cell r="B202" t="str">
            <v>05151</v>
          </cell>
          <cell r="C202">
            <v>150</v>
          </cell>
          <cell r="D202">
            <v>1.161456</v>
          </cell>
          <cell r="E202" t="str">
            <v>OMEPRAZOL - 40 mg - INY -</v>
          </cell>
          <cell r="F202" t="str">
            <v>INY</v>
          </cell>
          <cell r="G202" t="str">
            <v/>
          </cell>
          <cell r="H202" t="str">
            <v>40 mg</v>
          </cell>
          <cell r="I202" t="str">
            <v>ALM SISMED - ALMACEN ESPECIALIZADO</v>
          </cell>
          <cell r="J202">
            <v>150</v>
          </cell>
        </row>
        <row r="203">
          <cell r="B203" t="str">
            <v>05167</v>
          </cell>
          <cell r="C203">
            <v>2700</v>
          </cell>
          <cell r="D203">
            <v>7.9061999999999993E-2</v>
          </cell>
          <cell r="E203" t="str">
            <v>ORFENADRINA - 100 mg - TAB -</v>
          </cell>
          <cell r="F203" t="str">
            <v>TAB</v>
          </cell>
          <cell r="G203" t="str">
            <v/>
          </cell>
          <cell r="H203" t="str">
            <v>100 mg</v>
          </cell>
          <cell r="I203" t="str">
            <v>ALM SISMED - ALMACEN ESPECIALIZADO</v>
          </cell>
          <cell r="J203">
            <v>2700</v>
          </cell>
        </row>
        <row r="204">
          <cell r="B204" t="str">
            <v>20020</v>
          </cell>
          <cell r="C204">
            <v>70</v>
          </cell>
          <cell r="D204">
            <v>3.46</v>
          </cell>
          <cell r="E204" t="str">
            <v>OSELTAMIVIR - 45 mg - TAB -</v>
          </cell>
          <cell r="F204" t="str">
            <v>TAB</v>
          </cell>
          <cell r="G204" t="str">
            <v/>
          </cell>
          <cell r="H204" t="str">
            <v>45 mg</v>
          </cell>
          <cell r="I204" t="str">
            <v>ALM SISMED - ALMACEN ESPECIALIZADO</v>
          </cell>
          <cell r="J204">
            <v>70</v>
          </cell>
        </row>
        <row r="205">
          <cell r="B205" t="str">
            <v>20575</v>
          </cell>
          <cell r="C205">
            <v>18015</v>
          </cell>
          <cell r="D205">
            <v>1E-3</v>
          </cell>
          <cell r="E205" t="str">
            <v>OTRAS COMBINACIONES DE MULTIVITAMINAS -  - PLV - 1 g</v>
          </cell>
          <cell r="F205" t="str">
            <v>PLV</v>
          </cell>
          <cell r="G205" t="str">
            <v>1 g</v>
          </cell>
          <cell r="H205" t="str">
            <v/>
          </cell>
          <cell r="I205" t="str">
            <v>ALM SISMED - ALMACEN ESPECIALIZADO</v>
          </cell>
          <cell r="J205">
            <v>18015</v>
          </cell>
        </row>
        <row r="206">
          <cell r="B206" t="str">
            <v>05211</v>
          </cell>
          <cell r="C206">
            <v>230</v>
          </cell>
          <cell r="D206">
            <v>0.882521</v>
          </cell>
          <cell r="E206" t="str">
            <v>OXACILINA - 1 g - INY -</v>
          </cell>
          <cell r="F206" t="str">
            <v>INY</v>
          </cell>
          <cell r="G206" t="str">
            <v/>
          </cell>
          <cell r="H206" t="str">
            <v>1 g</v>
          </cell>
          <cell r="I206" t="str">
            <v>ALM SISMED - ALMACEN ESPECIALIZADO</v>
          </cell>
          <cell r="J206">
            <v>230</v>
          </cell>
        </row>
        <row r="207">
          <cell r="B207" t="str">
            <v>05253</v>
          </cell>
          <cell r="C207">
            <v>7547</v>
          </cell>
          <cell r="D207">
            <v>0.15748699999999999</v>
          </cell>
          <cell r="E207" t="str">
            <v>OXITOCINA - 10 UI - INY - 1 mL</v>
          </cell>
          <cell r="F207" t="str">
            <v>INY</v>
          </cell>
          <cell r="G207" t="str">
            <v>1 mL</v>
          </cell>
          <cell r="H207" t="str">
            <v>10 UI</v>
          </cell>
          <cell r="I207" t="str">
            <v>ALM SISMED - ALMACEN ESPECIALIZADO</v>
          </cell>
          <cell r="J207">
            <v>7547</v>
          </cell>
        </row>
        <row r="208">
          <cell r="B208" t="str">
            <v>05281</v>
          </cell>
          <cell r="C208">
            <v>27823</v>
          </cell>
          <cell r="D208">
            <v>0.70053600000000005</v>
          </cell>
          <cell r="E208" t="str">
            <v>PARACETAMOL - 100 mg/mL - SOL - 10 mL</v>
          </cell>
          <cell r="F208" t="str">
            <v>SOL</v>
          </cell>
          <cell r="G208" t="str">
            <v>10 mL</v>
          </cell>
          <cell r="H208" t="str">
            <v>100 mg/mL</v>
          </cell>
          <cell r="I208" t="str">
            <v>ALM SISMED - ALMACEN ESPECIALIZADO</v>
          </cell>
          <cell r="J208">
            <v>27823</v>
          </cell>
        </row>
        <row r="209">
          <cell r="B209" t="str">
            <v>05309</v>
          </cell>
          <cell r="C209">
            <v>15449</v>
          </cell>
          <cell r="D209">
            <v>0.64234500000000005</v>
          </cell>
          <cell r="E209" t="str">
            <v>PARACETAMOL - 120 mg/5 mL - JBE - 60 mL</v>
          </cell>
          <cell r="F209" t="str">
            <v>JBE</v>
          </cell>
          <cell r="G209" t="str">
            <v>60 mL</v>
          </cell>
          <cell r="H209" t="str">
            <v>120 mg/5 mL</v>
          </cell>
          <cell r="I209" t="str">
            <v>ALM SISMED - ALMACEN ESPECIALIZADO</v>
          </cell>
          <cell r="J209">
            <v>15449</v>
          </cell>
        </row>
        <row r="210">
          <cell r="B210" t="str">
            <v>05335</v>
          </cell>
          <cell r="C210">
            <v>72889</v>
          </cell>
          <cell r="D210">
            <v>1.9157E-2</v>
          </cell>
          <cell r="E210" t="str">
            <v>PARACETAMOL - 500 mg - TAB -</v>
          </cell>
          <cell r="F210" t="str">
            <v>TAB</v>
          </cell>
          <cell r="G210" t="str">
            <v/>
          </cell>
          <cell r="H210" t="str">
            <v>500 mg</v>
          </cell>
          <cell r="I210" t="str">
            <v>ALM SISMED - ALMACEN ESPECIALIZADO</v>
          </cell>
          <cell r="J210">
            <v>72889</v>
          </cell>
        </row>
        <row r="211">
          <cell r="B211" t="str">
            <v>16862</v>
          </cell>
          <cell r="C211">
            <v>113</v>
          </cell>
          <cell r="D211">
            <v>3.2</v>
          </cell>
          <cell r="E211" t="str">
            <v>PEROXIDO DE HIDROGENO (AGUA OXIGENADA) -  - FCO - 1 L</v>
          </cell>
          <cell r="F211" t="str">
            <v>FCO</v>
          </cell>
          <cell r="G211" t="str">
            <v>1 L</v>
          </cell>
          <cell r="H211" t="str">
            <v/>
          </cell>
          <cell r="I211" t="str">
            <v>ALM SISMED - ALMACEN ESPECIALIZADO</v>
          </cell>
          <cell r="J211">
            <v>113</v>
          </cell>
        </row>
        <row r="212">
          <cell r="B212" t="str">
            <v>05475</v>
          </cell>
          <cell r="C212">
            <v>52118</v>
          </cell>
          <cell r="D212">
            <v>8.7714E-2</v>
          </cell>
          <cell r="E212" t="str">
            <v>PIRAZINAMIDA - 500 mg - TAB -</v>
          </cell>
          <cell r="F212" t="str">
            <v>TAB</v>
          </cell>
          <cell r="G212" t="str">
            <v/>
          </cell>
          <cell r="H212" t="str">
            <v>500 mg</v>
          </cell>
          <cell r="I212" t="str">
            <v>ALM SISMED - ALMACEN ESPECIALIZADO</v>
          </cell>
          <cell r="J212">
            <v>52118</v>
          </cell>
        </row>
        <row r="213">
          <cell r="B213" t="str">
            <v>05487</v>
          </cell>
          <cell r="C213">
            <v>2</v>
          </cell>
          <cell r="D213">
            <v>0.63</v>
          </cell>
          <cell r="E213" t="str">
            <v>PIRIDOXINA CLORHIDRATO - 100 mg/mL - INY - 3 mL</v>
          </cell>
          <cell r="F213" t="str">
            <v>INY</v>
          </cell>
          <cell r="G213" t="str">
            <v>3 mL</v>
          </cell>
          <cell r="H213" t="str">
            <v>100 mg/mL</v>
          </cell>
          <cell r="I213" t="str">
            <v>ALM SISMED - ALMACEN ESPECIALIZADO</v>
          </cell>
          <cell r="J213">
            <v>2</v>
          </cell>
        </row>
        <row r="214">
          <cell r="B214" t="str">
            <v>05491</v>
          </cell>
          <cell r="C214">
            <v>2440</v>
          </cell>
          <cell r="D214">
            <v>0.17408000000000001</v>
          </cell>
          <cell r="E214" t="str">
            <v>PIRIDOXINA CLORHIDRATO - 50 mg - TAB -</v>
          </cell>
          <cell r="F214" t="str">
            <v>TAB</v>
          </cell>
          <cell r="G214" t="str">
            <v/>
          </cell>
          <cell r="H214" t="str">
            <v>50 mg</v>
          </cell>
          <cell r="I214" t="str">
            <v>ALM SISMED - ALMACEN ESPECIALIZADO</v>
          </cell>
          <cell r="J214">
            <v>2440</v>
          </cell>
        </row>
        <row r="215">
          <cell r="B215" t="str">
            <v>05520</v>
          </cell>
          <cell r="C215">
            <v>150</v>
          </cell>
          <cell r="D215">
            <v>19.932410000000001</v>
          </cell>
          <cell r="E215" t="str">
            <v>POLIGELINA - 3.5 g/100 mL (3.5 %) - INY - 500 mL</v>
          </cell>
          <cell r="F215" t="str">
            <v>INY</v>
          </cell>
          <cell r="G215" t="str">
            <v>500 mL</v>
          </cell>
          <cell r="H215" t="str">
            <v>3.5 g/100 mL (3.5 %)</v>
          </cell>
          <cell r="I215" t="str">
            <v>ALM SISMED - ALMACEN ESPECIALIZADO</v>
          </cell>
          <cell r="J215">
            <v>150</v>
          </cell>
        </row>
        <row r="216">
          <cell r="B216" t="str">
            <v>05551</v>
          </cell>
          <cell r="C216">
            <v>1951</v>
          </cell>
          <cell r="D216">
            <v>0.25131100000000001</v>
          </cell>
          <cell r="E216" t="str">
            <v>POTASIO CLORURO - 20 g/100 mL - INY - 10 mL</v>
          </cell>
          <cell r="F216" t="str">
            <v>INY</v>
          </cell>
          <cell r="G216" t="str">
            <v>10 mL</v>
          </cell>
          <cell r="H216" t="str">
            <v>20 g/100 mL</v>
          </cell>
          <cell r="I216" t="str">
            <v>ALM SISMED - ALMACEN ESPECIALIZADO</v>
          </cell>
          <cell r="J216">
            <v>1951</v>
          </cell>
        </row>
        <row r="217">
          <cell r="B217" t="str">
            <v>05588</v>
          </cell>
          <cell r="C217">
            <v>5770</v>
          </cell>
          <cell r="D217">
            <v>8.1046000000000007E-2</v>
          </cell>
          <cell r="E217" t="str">
            <v>PREDNISONA - 20 mg - TAB -</v>
          </cell>
          <cell r="F217" t="str">
            <v>TAB</v>
          </cell>
          <cell r="G217" t="str">
            <v/>
          </cell>
          <cell r="H217" t="str">
            <v>20 mg</v>
          </cell>
          <cell r="I217" t="str">
            <v>ALM SISMED - ALMACEN ESPECIALIZADO</v>
          </cell>
          <cell r="J217">
            <v>5770</v>
          </cell>
        </row>
        <row r="218">
          <cell r="B218" t="str">
            <v>05589</v>
          </cell>
          <cell r="C218">
            <v>23710</v>
          </cell>
          <cell r="D218">
            <v>2.1506999999999998E-2</v>
          </cell>
          <cell r="E218" t="str">
            <v>PREDNISONA - 5 mg - TAB -</v>
          </cell>
          <cell r="F218" t="str">
            <v>TAB</v>
          </cell>
          <cell r="G218" t="str">
            <v/>
          </cell>
          <cell r="H218" t="str">
            <v>5 mg</v>
          </cell>
          <cell r="I218" t="str">
            <v>ALM SISMED - ALMACEN ESPECIALIZADO</v>
          </cell>
          <cell r="J218">
            <v>23710</v>
          </cell>
        </row>
        <row r="219">
          <cell r="B219" t="str">
            <v>05590</v>
          </cell>
          <cell r="C219">
            <v>950</v>
          </cell>
          <cell r="D219">
            <v>0.14859</v>
          </cell>
          <cell r="E219" t="str">
            <v>PREDNISONA - 50 mg - TAB -</v>
          </cell>
          <cell r="F219" t="str">
            <v>TAB</v>
          </cell>
          <cell r="G219" t="str">
            <v/>
          </cell>
          <cell r="H219" t="str">
            <v>50 mg</v>
          </cell>
          <cell r="I219" t="str">
            <v>ALM SISMED - ALMACEN ESPECIALIZADO</v>
          </cell>
          <cell r="J219">
            <v>950</v>
          </cell>
        </row>
        <row r="220">
          <cell r="B220" t="str">
            <v>08054</v>
          </cell>
          <cell r="C220">
            <v>602942</v>
          </cell>
          <cell r="D220">
            <v>0.18260399999999999</v>
          </cell>
          <cell r="E220" t="str">
            <v>PRESERVATIVOS SIN NONOXINOL -  - UNI -</v>
          </cell>
          <cell r="F220" t="str">
            <v>UNI</v>
          </cell>
          <cell r="G220" t="str">
            <v/>
          </cell>
          <cell r="H220" t="str">
            <v/>
          </cell>
          <cell r="I220" t="str">
            <v>ALM SISMED - ALMACEN ESPECIALIZADO</v>
          </cell>
          <cell r="J220">
            <v>602942</v>
          </cell>
        </row>
        <row r="221">
          <cell r="B221" t="str">
            <v>05599</v>
          </cell>
          <cell r="C221">
            <v>19288</v>
          </cell>
          <cell r="D221">
            <v>0.120004</v>
          </cell>
          <cell r="E221" t="str">
            <v>PRIMAQUINA FOSFATO - 15 mg - TAB -</v>
          </cell>
          <cell r="F221" t="str">
            <v>TAB</v>
          </cell>
          <cell r="G221" t="str">
            <v/>
          </cell>
          <cell r="H221" t="str">
            <v>15 mg</v>
          </cell>
          <cell r="I221" t="str">
            <v>ALM SISMED - ALMACEN ESPECIALIZADO</v>
          </cell>
          <cell r="J221">
            <v>19288</v>
          </cell>
        </row>
        <row r="222">
          <cell r="B222" t="str">
            <v>22147</v>
          </cell>
          <cell r="C222">
            <v>8</v>
          </cell>
          <cell r="D222">
            <v>50.927857000000003</v>
          </cell>
          <cell r="E222" t="str">
            <v>PRUEBA RAPIDA PARA SIFILIS (RPR) -  - KIT - 30 DET</v>
          </cell>
          <cell r="F222" t="str">
            <v>KIT</v>
          </cell>
          <cell r="G222" t="str">
            <v>30 DET</v>
          </cell>
          <cell r="H222" t="str">
            <v/>
          </cell>
          <cell r="I222" t="str">
            <v>ALM SISMED - ALMACEN ESPECIALIZADO</v>
          </cell>
          <cell r="J222">
            <v>8</v>
          </cell>
        </row>
        <row r="223">
          <cell r="B223" t="str">
            <v>05660</v>
          </cell>
          <cell r="C223">
            <v>38540</v>
          </cell>
          <cell r="D223">
            <v>5.4352999999999999E-2</v>
          </cell>
          <cell r="E223" t="str">
            <v>RANITIDINA - 150 mg - TAB -</v>
          </cell>
          <cell r="F223" t="str">
            <v>TAB</v>
          </cell>
          <cell r="G223" t="str">
            <v/>
          </cell>
          <cell r="H223" t="str">
            <v>150 mg</v>
          </cell>
          <cell r="I223" t="str">
            <v>ALM SISMED - ALMACEN ESPECIALIZADO</v>
          </cell>
          <cell r="J223">
            <v>38540</v>
          </cell>
        </row>
        <row r="224">
          <cell r="B224" t="str">
            <v>05658</v>
          </cell>
          <cell r="C224">
            <v>26650</v>
          </cell>
          <cell r="D224">
            <v>0.117232</v>
          </cell>
          <cell r="E224" t="str">
            <v>RANITIDINA - 25 mg/mL - INY - 2 mL</v>
          </cell>
          <cell r="F224" t="str">
            <v>INY</v>
          </cell>
          <cell r="G224" t="str">
            <v>2 mL</v>
          </cell>
          <cell r="H224" t="str">
            <v>25 mg/mL</v>
          </cell>
          <cell r="I224" t="str">
            <v>ALM SISMED - ALMACEN ESPECIALIZADO</v>
          </cell>
          <cell r="J224">
            <v>26650</v>
          </cell>
        </row>
        <row r="225">
          <cell r="B225" t="str">
            <v>05661</v>
          </cell>
          <cell r="C225">
            <v>250490</v>
          </cell>
          <cell r="D225">
            <v>5.4531000000000003E-2</v>
          </cell>
          <cell r="E225" t="str">
            <v>RANITIDINA - 300 mg - TAB -</v>
          </cell>
          <cell r="F225" t="str">
            <v>TAB</v>
          </cell>
          <cell r="G225" t="str">
            <v/>
          </cell>
          <cell r="H225" t="str">
            <v>300 mg</v>
          </cell>
          <cell r="I225" t="str">
            <v>ALM SISMED - ALMACEN ESPECIALIZADO</v>
          </cell>
          <cell r="J225">
            <v>250490</v>
          </cell>
        </row>
        <row r="226">
          <cell r="B226" t="str">
            <v>05686</v>
          </cell>
          <cell r="C226">
            <v>128</v>
          </cell>
          <cell r="D226">
            <v>3.3402470000000002</v>
          </cell>
          <cell r="E226" t="str">
            <v>RIFAMPICINA - 100 mg/5 mL - SUS - 60 mL</v>
          </cell>
          <cell r="F226" t="str">
            <v>SUS</v>
          </cell>
          <cell r="G226" t="str">
            <v>60 mL</v>
          </cell>
          <cell r="H226" t="str">
            <v>100 mg/5 mL</v>
          </cell>
          <cell r="I226" t="str">
            <v>ALM SISMED - ALMACEN ESPECIALIZADO</v>
          </cell>
          <cell r="J226">
            <v>128</v>
          </cell>
        </row>
        <row r="227">
          <cell r="B227" t="str">
            <v>05688</v>
          </cell>
          <cell r="C227">
            <v>69083</v>
          </cell>
          <cell r="D227">
            <v>0.150612</v>
          </cell>
          <cell r="E227" t="str">
            <v>RIFAMPICINA - 300 mg - TAB -</v>
          </cell>
          <cell r="F227" t="str">
            <v>TAB</v>
          </cell>
          <cell r="G227" t="str">
            <v/>
          </cell>
          <cell r="H227" t="str">
            <v>300 mg</v>
          </cell>
          <cell r="I227" t="str">
            <v>ALM SISMED - ALMACEN ESPECIALIZADO</v>
          </cell>
          <cell r="J227">
            <v>69083</v>
          </cell>
        </row>
        <row r="228">
          <cell r="B228" t="str">
            <v>05694</v>
          </cell>
          <cell r="C228">
            <v>2500</v>
          </cell>
          <cell r="D228">
            <v>0.20929200000000001</v>
          </cell>
          <cell r="E228" t="str">
            <v>RISPERIDONA - 2 mg - TAB -</v>
          </cell>
          <cell r="F228" t="str">
            <v>TAB</v>
          </cell>
          <cell r="G228" t="str">
            <v/>
          </cell>
          <cell r="H228" t="str">
            <v>2 mg</v>
          </cell>
          <cell r="I228" t="str">
            <v>ALM SISMED - ALMACEN ESPECIALIZADO</v>
          </cell>
          <cell r="J228">
            <v>2500</v>
          </cell>
        </row>
        <row r="229">
          <cell r="B229" t="str">
            <v>05699</v>
          </cell>
          <cell r="C229">
            <v>996</v>
          </cell>
          <cell r="D229">
            <v>2.5833330000000001</v>
          </cell>
          <cell r="E229" t="str">
            <v>RITONAVIR - 100 mg - TAB -</v>
          </cell>
          <cell r="F229" t="str">
            <v>TAB</v>
          </cell>
          <cell r="G229" t="str">
            <v/>
          </cell>
          <cell r="H229" t="str">
            <v>100 mg</v>
          </cell>
          <cell r="I229" t="str">
            <v>ALM SISMED - ALMACEN ESPECIALIZADO</v>
          </cell>
          <cell r="J229">
            <v>996</v>
          </cell>
        </row>
        <row r="230">
          <cell r="B230" t="str">
            <v>05731</v>
          </cell>
          <cell r="C230">
            <v>1633</v>
          </cell>
          <cell r="D230">
            <v>3.0286149999999998</v>
          </cell>
          <cell r="E230" t="str">
            <v>SALBUTAMOL - 100 ug/DOSIS - AER - 200 DOSIS</v>
          </cell>
          <cell r="F230" t="str">
            <v>AER</v>
          </cell>
          <cell r="G230" t="str">
            <v>200 DOSIS</v>
          </cell>
          <cell r="H230" t="str">
            <v>100 ug/DOSIS</v>
          </cell>
          <cell r="I230" t="str">
            <v>ALM SISMED - ALMACEN ESPECIALIZADO</v>
          </cell>
          <cell r="J230">
            <v>1633</v>
          </cell>
        </row>
        <row r="231">
          <cell r="B231" t="str">
            <v>05754</v>
          </cell>
          <cell r="C231">
            <v>4260</v>
          </cell>
          <cell r="D231">
            <v>2.8222000000000001E-2</v>
          </cell>
          <cell r="E231" t="str">
            <v>SALBUTAMOL SULFATO - 4 mg - TAB -</v>
          </cell>
          <cell r="F231" t="str">
            <v>TAB</v>
          </cell>
          <cell r="G231" t="str">
            <v/>
          </cell>
          <cell r="H231" t="str">
            <v>4 mg</v>
          </cell>
          <cell r="I231" t="str">
            <v>ALM SISMED - ALMACEN ESPECIALIZADO</v>
          </cell>
          <cell r="J231">
            <v>4260</v>
          </cell>
        </row>
        <row r="232">
          <cell r="B232" t="str">
            <v>05595</v>
          </cell>
          <cell r="C232">
            <v>8855</v>
          </cell>
          <cell r="D232">
            <v>0.45726499999999998</v>
          </cell>
          <cell r="E232" t="str">
            <v>SALES DE REHIDRATACION ORAL -  - PLV - 27.9 g</v>
          </cell>
          <cell r="F232" t="str">
            <v>PLV</v>
          </cell>
          <cell r="G232" t="str">
            <v>27.9 g</v>
          </cell>
          <cell r="H232" t="str">
            <v/>
          </cell>
          <cell r="I232" t="str">
            <v>ALM SISMED - ALMACEN ESPECIALIZADO</v>
          </cell>
          <cell r="J232">
            <v>8855</v>
          </cell>
        </row>
        <row r="233">
          <cell r="B233" t="str">
            <v>05807</v>
          </cell>
          <cell r="C233">
            <v>1150</v>
          </cell>
          <cell r="D233">
            <v>1</v>
          </cell>
          <cell r="E233" t="str">
            <v>SERTRALINA - 50 mg - TAB -</v>
          </cell>
          <cell r="F233" t="str">
            <v>TAB</v>
          </cell>
          <cell r="G233" t="str">
            <v/>
          </cell>
          <cell r="H233" t="str">
            <v>50 mg</v>
          </cell>
          <cell r="I233" t="str">
            <v>ALM SISMED - ALMACEN ESPECIALIZADO</v>
          </cell>
          <cell r="J233">
            <v>1150</v>
          </cell>
        </row>
        <row r="234">
          <cell r="B234" t="str">
            <v>05856</v>
          </cell>
          <cell r="C234">
            <v>168</v>
          </cell>
          <cell r="D234">
            <v>0.67329399999999995</v>
          </cell>
          <cell r="E234" t="str">
            <v>SODIO BICARBONATO - 8.4 g/100 mL (8.4 %) - INY - 20 mL</v>
          </cell>
          <cell r="F234" t="str">
            <v>INY</v>
          </cell>
          <cell r="G234" t="str">
            <v>20 mL</v>
          </cell>
          <cell r="H234" t="str">
            <v>8.4 g/100 mL (8.4 %)</v>
          </cell>
          <cell r="I234" t="str">
            <v>ALM SISMED - ALMACEN ESPECIALIZADO</v>
          </cell>
          <cell r="J234">
            <v>168</v>
          </cell>
        </row>
        <row r="235">
          <cell r="B235" t="str">
            <v>05889</v>
          </cell>
          <cell r="C235">
            <v>12876</v>
          </cell>
          <cell r="D235">
            <v>0.362176</v>
          </cell>
          <cell r="E235" t="str">
            <v>SODIO CLORURO - 20 g/100 mL (20 %) - INY - 20 mL</v>
          </cell>
          <cell r="F235" t="str">
            <v>INY</v>
          </cell>
          <cell r="G235" t="str">
            <v>20 mL</v>
          </cell>
          <cell r="H235" t="str">
            <v>20 g/100 mL (20 %)</v>
          </cell>
          <cell r="I235" t="str">
            <v>ALM SISMED - ALMACEN ESPECIALIZADO</v>
          </cell>
          <cell r="J235">
            <v>12876</v>
          </cell>
        </row>
        <row r="236">
          <cell r="B236" t="str">
            <v>05873</v>
          </cell>
          <cell r="C236">
            <v>4514</v>
          </cell>
          <cell r="D236">
            <v>1.8048580000000001</v>
          </cell>
          <cell r="E236" t="str">
            <v>SODIO CLORURO - 900 mg/100 mL (0.9 %) - INY - 1 L</v>
          </cell>
          <cell r="F236" t="str">
            <v>INY</v>
          </cell>
          <cell r="G236" t="str">
            <v>1 L</v>
          </cell>
          <cell r="H236" t="str">
            <v>900 mg/100 mL (0.9 %)</v>
          </cell>
          <cell r="I236" t="str">
            <v>ALM SISMED - ALMACEN ESPECIALIZADO</v>
          </cell>
          <cell r="J236">
            <v>4514</v>
          </cell>
        </row>
        <row r="237">
          <cell r="B237" t="str">
            <v>05598</v>
          </cell>
          <cell r="C237">
            <v>1099</v>
          </cell>
          <cell r="D237">
            <v>4.8588240000000003</v>
          </cell>
          <cell r="E237" t="str">
            <v>SOLUCION POLIELECTROLITICA -  - SOL - 1 L</v>
          </cell>
          <cell r="F237" t="str">
            <v>SOL</v>
          </cell>
          <cell r="G237" t="str">
            <v>1 L</v>
          </cell>
          <cell r="H237" t="str">
            <v/>
          </cell>
          <cell r="I237" t="str">
            <v>ALM SISMED - ALMACEN ESPECIALIZADO</v>
          </cell>
          <cell r="J237">
            <v>1099</v>
          </cell>
        </row>
        <row r="238">
          <cell r="B238" t="str">
            <v>11836</v>
          </cell>
          <cell r="C238">
            <v>173</v>
          </cell>
          <cell r="D238">
            <v>0.99159600000000003</v>
          </cell>
          <cell r="E238" t="str">
            <v>SONDA DE ALIMENTACION N§ 10 F -  - UNI -</v>
          </cell>
          <cell r="F238" t="str">
            <v>UNI</v>
          </cell>
          <cell r="G238" t="str">
            <v/>
          </cell>
          <cell r="H238" t="str">
            <v/>
          </cell>
          <cell r="I238" t="str">
            <v>ALM SISMED - ALMACEN ESPECIALIZADO</v>
          </cell>
          <cell r="J238">
            <v>173</v>
          </cell>
        </row>
        <row r="239">
          <cell r="B239" t="str">
            <v>11837</v>
          </cell>
          <cell r="C239">
            <v>170</v>
          </cell>
          <cell r="D239">
            <v>0.99159600000000003</v>
          </cell>
          <cell r="E239" t="str">
            <v>SONDA DE ALIMENTACION N§ 12 F -  - UNI -</v>
          </cell>
          <cell r="F239" t="str">
            <v>UNI</v>
          </cell>
          <cell r="G239" t="str">
            <v/>
          </cell>
          <cell r="H239" t="str">
            <v/>
          </cell>
          <cell r="I239" t="str">
            <v>ALM SISMED - ALMACEN ESPECIALIZADO</v>
          </cell>
          <cell r="J239">
            <v>170</v>
          </cell>
        </row>
        <row r="240">
          <cell r="B240" t="str">
            <v>11838</v>
          </cell>
          <cell r="C240">
            <v>71</v>
          </cell>
          <cell r="D240">
            <v>0.99159600000000003</v>
          </cell>
          <cell r="E240" t="str">
            <v>SONDA DE ALIMENTACION N§ 14 F -  - UNI -</v>
          </cell>
          <cell r="F240" t="str">
            <v>UNI</v>
          </cell>
          <cell r="G240" t="str">
            <v/>
          </cell>
          <cell r="H240" t="str">
            <v/>
          </cell>
          <cell r="I240" t="str">
            <v>ALM SISMED - ALMACEN ESPECIALIZADO</v>
          </cell>
          <cell r="J240">
            <v>71</v>
          </cell>
        </row>
        <row r="241">
          <cell r="B241" t="str">
            <v>11848</v>
          </cell>
          <cell r="C241">
            <v>35</v>
          </cell>
          <cell r="D241">
            <v>1.2097469999999999</v>
          </cell>
          <cell r="E241" t="str">
            <v>SONDA DE ASPIRACION ENDOTRAQUEAL Nø 10 F -  - UNI -</v>
          </cell>
          <cell r="F241" t="str">
            <v>UNI</v>
          </cell>
          <cell r="G241" t="str">
            <v/>
          </cell>
          <cell r="H241" t="str">
            <v/>
          </cell>
          <cell r="I241" t="str">
            <v>ALM SISMED - ALMACEN ESPECIALIZADO</v>
          </cell>
          <cell r="J241">
            <v>35</v>
          </cell>
        </row>
        <row r="242">
          <cell r="B242" t="str">
            <v>17024</v>
          </cell>
          <cell r="C242">
            <v>82</v>
          </cell>
          <cell r="D242">
            <v>1.2097469999999999</v>
          </cell>
          <cell r="E242" t="str">
            <v>SONDA DE ASPIRACION ENDOTRAQUEAL Nø 14 F -  - UNI -</v>
          </cell>
          <cell r="F242" t="str">
            <v>UNI</v>
          </cell>
          <cell r="G242" t="str">
            <v/>
          </cell>
          <cell r="H242" t="str">
            <v/>
          </cell>
          <cell r="I242" t="str">
            <v>ALM SISMED - ALMACEN ESPECIALIZADO</v>
          </cell>
          <cell r="J242">
            <v>82</v>
          </cell>
        </row>
        <row r="243">
          <cell r="B243" t="str">
            <v>11851</v>
          </cell>
          <cell r="C243">
            <v>45</v>
          </cell>
          <cell r="D243">
            <v>1.2097469999999999</v>
          </cell>
          <cell r="E243" t="str">
            <v>SONDA DE ASPIRACION ENDOTRAQUEAL Nø 16 F -  - UNI -</v>
          </cell>
          <cell r="F243" t="str">
            <v>UNI</v>
          </cell>
          <cell r="G243" t="str">
            <v/>
          </cell>
          <cell r="H243" t="str">
            <v/>
          </cell>
          <cell r="I243" t="str">
            <v>ALM SISMED - ALMACEN ESPECIALIZADO</v>
          </cell>
          <cell r="J243">
            <v>45</v>
          </cell>
        </row>
        <row r="244">
          <cell r="B244" t="str">
            <v>17072</v>
          </cell>
          <cell r="C244">
            <v>68</v>
          </cell>
          <cell r="D244">
            <v>1.289075</v>
          </cell>
          <cell r="E244" t="str">
            <v>SONDA NASOGASTRICA N§ 10 F -  - UNI -</v>
          </cell>
          <cell r="F244" t="str">
            <v>UNI</v>
          </cell>
          <cell r="G244" t="str">
            <v/>
          </cell>
          <cell r="H244" t="str">
            <v/>
          </cell>
          <cell r="I244" t="str">
            <v>ALM SISMED - ALMACEN ESPECIALIZADO</v>
          </cell>
          <cell r="J244">
            <v>68</v>
          </cell>
        </row>
        <row r="245">
          <cell r="B245" t="str">
            <v>11871</v>
          </cell>
          <cell r="C245">
            <v>585</v>
          </cell>
          <cell r="D245">
            <v>0.93</v>
          </cell>
          <cell r="E245" t="str">
            <v>SONDA NASOGASTRICA N§ 12 F -  - UNI -</v>
          </cell>
          <cell r="F245" t="str">
            <v>UNI</v>
          </cell>
          <cell r="G245" t="str">
            <v/>
          </cell>
          <cell r="H245" t="str">
            <v/>
          </cell>
          <cell r="I245" t="str">
            <v>ALM SISMED - ALMACEN ESPECIALIZADO</v>
          </cell>
          <cell r="J245">
            <v>585</v>
          </cell>
        </row>
        <row r="246">
          <cell r="B246" t="str">
            <v>17074</v>
          </cell>
          <cell r="C246">
            <v>603</v>
          </cell>
          <cell r="D246">
            <v>1.289336</v>
          </cell>
          <cell r="E246" t="str">
            <v>SONDA NASOGASTRICA N§ 14 F -  - UNI -</v>
          </cell>
          <cell r="F246" t="str">
            <v>UNI</v>
          </cell>
          <cell r="G246" t="str">
            <v/>
          </cell>
          <cell r="H246" t="str">
            <v/>
          </cell>
          <cell r="I246" t="str">
            <v>ALM SISMED - ALMACEN ESPECIALIZADO</v>
          </cell>
          <cell r="J246">
            <v>603</v>
          </cell>
        </row>
        <row r="247">
          <cell r="B247" t="str">
            <v>17071</v>
          </cell>
          <cell r="C247">
            <v>70</v>
          </cell>
          <cell r="D247">
            <v>1.289075</v>
          </cell>
          <cell r="E247" t="str">
            <v>SONDA NASOGASTRICA N§ 8 F -  - UNI -</v>
          </cell>
          <cell r="F247" t="str">
            <v>UNI</v>
          </cell>
          <cell r="G247" t="str">
            <v/>
          </cell>
          <cell r="H247" t="str">
            <v/>
          </cell>
          <cell r="I247" t="str">
            <v>ALM SISMED - ALMACEN ESPECIALIZADO</v>
          </cell>
          <cell r="J247">
            <v>70</v>
          </cell>
        </row>
        <row r="248">
          <cell r="B248" t="str">
            <v>17027</v>
          </cell>
          <cell r="C248">
            <v>33</v>
          </cell>
          <cell r="D248">
            <v>1.983193</v>
          </cell>
          <cell r="E248" t="str">
            <v>SONDA VESICAL TIPO FOLEY 2 VIAS Nø 10 F -  - UNI -</v>
          </cell>
          <cell r="F248" t="str">
            <v>UNI</v>
          </cell>
          <cell r="G248" t="str">
            <v/>
          </cell>
          <cell r="H248" t="str">
            <v/>
          </cell>
          <cell r="I248" t="str">
            <v>ALM SISMED - ALMACEN ESPECIALIZADO</v>
          </cell>
          <cell r="J248">
            <v>33</v>
          </cell>
        </row>
        <row r="249">
          <cell r="B249" t="str">
            <v>17028</v>
          </cell>
          <cell r="C249">
            <v>11</v>
          </cell>
          <cell r="D249">
            <v>1.8344529999999999</v>
          </cell>
          <cell r="E249" t="str">
            <v>SONDA VESICAL TIPO FOLEY 2 VIAS Nø 12 F -  - UNI -</v>
          </cell>
          <cell r="F249" t="str">
            <v>UNI</v>
          </cell>
          <cell r="G249" t="str">
            <v/>
          </cell>
          <cell r="H249" t="str">
            <v/>
          </cell>
          <cell r="I249" t="str">
            <v>ALM SISMED - ALMACEN ESPECIALIZADO</v>
          </cell>
          <cell r="J249">
            <v>11</v>
          </cell>
        </row>
        <row r="250">
          <cell r="B250" t="str">
            <v>17029</v>
          </cell>
          <cell r="C250">
            <v>147</v>
          </cell>
          <cell r="D250">
            <v>1.7551300000000001</v>
          </cell>
          <cell r="E250" t="str">
            <v>SONDA VESICAL TIPO FOLEY 2 VIAS Nø 14  F -  - UNI -</v>
          </cell>
          <cell r="F250" t="str">
            <v>UNI</v>
          </cell>
          <cell r="G250" t="str">
            <v/>
          </cell>
          <cell r="H250" t="str">
            <v/>
          </cell>
          <cell r="I250" t="str">
            <v>ALM SISMED - ALMACEN ESPECIALIZADO</v>
          </cell>
          <cell r="J250">
            <v>147</v>
          </cell>
        </row>
        <row r="251">
          <cell r="B251" t="str">
            <v>17026</v>
          </cell>
          <cell r="C251">
            <v>11</v>
          </cell>
          <cell r="D251">
            <v>3.29</v>
          </cell>
          <cell r="E251" t="str">
            <v>SONDA VESICAL TIPO FOLEY 2 VIAS Nø 8 F -  - UNI -</v>
          </cell>
          <cell r="F251" t="str">
            <v>UNI</v>
          </cell>
          <cell r="G251" t="str">
            <v/>
          </cell>
          <cell r="H251" t="str">
            <v/>
          </cell>
          <cell r="I251" t="str">
            <v>ALM SISMED - ALMACEN ESPECIALIZADO</v>
          </cell>
          <cell r="J251">
            <v>11</v>
          </cell>
        </row>
        <row r="252">
          <cell r="B252" t="str">
            <v>11887</v>
          </cell>
          <cell r="C252">
            <v>35</v>
          </cell>
          <cell r="D252">
            <v>0.97176399999999996</v>
          </cell>
          <cell r="E252" t="str">
            <v>SONDA VESICAL TIPO NELATON Nø 10 F -  - UNI -</v>
          </cell>
          <cell r="F252" t="str">
            <v>UNI</v>
          </cell>
          <cell r="G252" t="str">
            <v/>
          </cell>
          <cell r="H252" t="str">
            <v/>
          </cell>
          <cell r="I252" t="str">
            <v>ALM SISMED - ALMACEN ESPECIALIZADO</v>
          </cell>
          <cell r="J252">
            <v>35</v>
          </cell>
        </row>
        <row r="253">
          <cell r="B253" t="str">
            <v>11888</v>
          </cell>
          <cell r="C253">
            <v>118</v>
          </cell>
          <cell r="D253">
            <v>0.97176399999999996</v>
          </cell>
          <cell r="E253" t="str">
            <v>SONDA VESICAL TIPO NELATON Nø 12 F -  - UNI -</v>
          </cell>
          <cell r="F253" t="str">
            <v>UNI</v>
          </cell>
          <cell r="G253" t="str">
            <v/>
          </cell>
          <cell r="H253" t="str">
            <v/>
          </cell>
          <cell r="I253" t="str">
            <v>ALM SISMED - ALMACEN ESPECIALIZADO</v>
          </cell>
          <cell r="J253">
            <v>118</v>
          </cell>
        </row>
        <row r="254">
          <cell r="B254" t="str">
            <v>08170</v>
          </cell>
          <cell r="C254">
            <v>125</v>
          </cell>
          <cell r="D254">
            <v>86</v>
          </cell>
          <cell r="E254" t="str">
            <v>SUERO ANTIBOTROPICO POLIVALENTE - 40 mg/10 mL - INY -</v>
          </cell>
          <cell r="F254" t="str">
            <v>INY</v>
          </cell>
          <cell r="G254" t="str">
            <v/>
          </cell>
          <cell r="H254" t="str">
            <v>40 mg/10 mL</v>
          </cell>
          <cell r="I254" t="str">
            <v>ALM SISMED - ALMACEN ESPECIALIZADO</v>
          </cell>
          <cell r="J254">
            <v>125</v>
          </cell>
        </row>
        <row r="255">
          <cell r="B255" t="str">
            <v>08172</v>
          </cell>
          <cell r="C255">
            <v>47</v>
          </cell>
          <cell r="D255">
            <v>58</v>
          </cell>
          <cell r="E255" t="str">
            <v>SUERO ANTILOXOSCELICO - 8 g/5 mL - INY -</v>
          </cell>
          <cell r="F255" t="str">
            <v>INY</v>
          </cell>
          <cell r="G255" t="str">
            <v/>
          </cell>
          <cell r="H255" t="str">
            <v>8 g/5 mL</v>
          </cell>
          <cell r="I255" t="str">
            <v>ALM SISMED - ALMACEN ESPECIALIZADO</v>
          </cell>
          <cell r="J255">
            <v>47</v>
          </cell>
        </row>
        <row r="256">
          <cell r="B256" t="str">
            <v>05986</v>
          </cell>
          <cell r="C256">
            <v>37634</v>
          </cell>
          <cell r="D256">
            <v>0.86285599999999996</v>
          </cell>
          <cell r="E256" t="str">
            <v>SULFAMETOXAZOL + TRIMETOPRIMA - 200 mg + 40 mg/5 mL - SUS - 60 mL</v>
          </cell>
          <cell r="F256" t="str">
            <v>SUS</v>
          </cell>
          <cell r="G256" t="str">
            <v>60 mL</v>
          </cell>
          <cell r="H256" t="str">
            <v>200 mg + 40 mg/5 mL</v>
          </cell>
          <cell r="I256" t="str">
            <v>ALM SISMED - ALMACEN ESPECIALIZADO</v>
          </cell>
          <cell r="J256">
            <v>37634</v>
          </cell>
        </row>
        <row r="257">
          <cell r="B257" t="str">
            <v>06002</v>
          </cell>
          <cell r="C257">
            <v>73800</v>
          </cell>
          <cell r="D257">
            <v>4.5968000000000002E-2</v>
          </cell>
          <cell r="E257" t="str">
            <v>SULFAMETOXAZOL + TRIMETOPRIMA - 400 mg + 80 mg - TAB -</v>
          </cell>
          <cell r="F257" t="str">
            <v>TAB</v>
          </cell>
          <cell r="G257" t="str">
            <v/>
          </cell>
          <cell r="H257" t="str">
            <v>400 mg + 80 mg</v>
          </cell>
          <cell r="I257" t="str">
            <v>ALM SISMED - ALMACEN ESPECIALIZADO</v>
          </cell>
          <cell r="J257">
            <v>73800</v>
          </cell>
        </row>
        <row r="258">
          <cell r="B258" t="str">
            <v>03515</v>
          </cell>
          <cell r="C258">
            <v>202904</v>
          </cell>
          <cell r="D258">
            <v>9.8840999999999998E-2</v>
          </cell>
          <cell r="E258" t="str">
            <v>SULFAMETOXAZOL + TRIMETOPRIMA - 800 mg + 160 mg - TAB -</v>
          </cell>
          <cell r="F258" t="str">
            <v>TAB</v>
          </cell>
          <cell r="G258" t="str">
            <v/>
          </cell>
          <cell r="H258" t="str">
            <v>800 mg + 160 mg</v>
          </cell>
          <cell r="I258" t="str">
            <v>ALM SISMED - ALMACEN ESPECIALIZADO</v>
          </cell>
          <cell r="J258">
            <v>202904</v>
          </cell>
        </row>
        <row r="259">
          <cell r="B259" t="str">
            <v>12016</v>
          </cell>
          <cell r="C259">
            <v>566</v>
          </cell>
          <cell r="D259">
            <v>2.7764709999999999</v>
          </cell>
          <cell r="E259" t="str">
            <v>SUTURA CATGUT CROMICO 2/0 C/A 1/2 CIRCULO REDONDA 25 mm X 70 cm -  - UNI -</v>
          </cell>
          <cell r="F259" t="str">
            <v>UNI</v>
          </cell>
          <cell r="G259" t="str">
            <v/>
          </cell>
          <cell r="H259" t="str">
            <v/>
          </cell>
          <cell r="I259" t="str">
            <v>ALM SISMED - ALMACEN ESPECIALIZADO</v>
          </cell>
          <cell r="J259">
            <v>566</v>
          </cell>
        </row>
        <row r="260">
          <cell r="B260" t="str">
            <v>12024</v>
          </cell>
          <cell r="C260">
            <v>678</v>
          </cell>
          <cell r="D260">
            <v>2.82605</v>
          </cell>
          <cell r="E260" t="str">
            <v>SUTURA CATGUT CROMICO 3/0 C/A 1/2 CIRCULO REDONDA 30 mm X 70 cm -  - UNI -</v>
          </cell>
          <cell r="F260" t="str">
            <v>UNI</v>
          </cell>
          <cell r="G260" t="str">
            <v/>
          </cell>
          <cell r="H260" t="str">
            <v/>
          </cell>
          <cell r="I260" t="str">
            <v>ALM SISMED - ALMACEN ESPECIALIZADO</v>
          </cell>
          <cell r="J260">
            <v>678</v>
          </cell>
        </row>
        <row r="261">
          <cell r="B261" t="str">
            <v>12030</v>
          </cell>
          <cell r="C261">
            <v>83</v>
          </cell>
          <cell r="D261">
            <v>2.8216329999999998</v>
          </cell>
          <cell r="E261" t="str">
            <v>SUTURA CATGUT CROMICO 5/0 C/A 1/2 CIRCULO REDONDA 15 mm X 70 cm -  - UNI -</v>
          </cell>
          <cell r="F261" t="str">
            <v>UNI</v>
          </cell>
          <cell r="G261" t="str">
            <v/>
          </cell>
          <cell r="H261" t="str">
            <v/>
          </cell>
          <cell r="I261" t="str">
            <v>ALM SISMED - ALMACEN ESPECIALIZADO</v>
          </cell>
          <cell r="J261">
            <v>83</v>
          </cell>
        </row>
        <row r="262">
          <cell r="B262" t="str">
            <v>12202</v>
          </cell>
          <cell r="C262">
            <v>275</v>
          </cell>
          <cell r="D262">
            <v>2.82605</v>
          </cell>
          <cell r="E262" t="str">
            <v>SUTURA NYLON AZUL MONOFILAMENTO -  - UNI - 3/0 1/2 CC</v>
          </cell>
          <cell r="F262" t="str">
            <v>UNI</v>
          </cell>
          <cell r="G262" t="str">
            <v>3/0 1/2 CC</v>
          </cell>
          <cell r="H262" t="str">
            <v/>
          </cell>
          <cell r="I262" t="str">
            <v>ALM SISMED - ALMACEN ESPECIALIZADO</v>
          </cell>
          <cell r="J262">
            <v>275</v>
          </cell>
        </row>
        <row r="263">
          <cell r="B263" t="str">
            <v>12206</v>
          </cell>
          <cell r="C263">
            <v>799</v>
          </cell>
          <cell r="D263">
            <v>2.82605</v>
          </cell>
          <cell r="E263" t="str">
            <v>SUTURA NYLON AZUL MONOFILAMENTO -  - UNI - 5/0 1/2 CR</v>
          </cell>
          <cell r="F263" t="str">
            <v>UNI</v>
          </cell>
          <cell r="G263" t="str">
            <v>5/0 1/2 CR</v>
          </cell>
          <cell r="H263" t="str">
            <v/>
          </cell>
          <cell r="I263" t="str">
            <v>ALM SISMED - ALMACEN ESPECIALIZADO</v>
          </cell>
          <cell r="J263">
            <v>799</v>
          </cell>
        </row>
        <row r="264">
          <cell r="B264" t="str">
            <v>12402</v>
          </cell>
          <cell r="C264">
            <v>60</v>
          </cell>
          <cell r="D264">
            <v>2.72689</v>
          </cell>
          <cell r="E264" t="str">
            <v>SUTURA SEDA NEGRA TRENZADA 2 C/A 1/2 CIRCULO CORTANTE 25 mm X 75 cm -  - UNI -</v>
          </cell>
          <cell r="F264" t="str">
            <v>UNI</v>
          </cell>
          <cell r="G264" t="str">
            <v/>
          </cell>
          <cell r="H264" t="str">
            <v/>
          </cell>
          <cell r="I264" t="str">
            <v>ALM SISMED - ALMACEN ESPECIALIZADO</v>
          </cell>
          <cell r="J264">
            <v>60</v>
          </cell>
        </row>
        <row r="265">
          <cell r="B265" t="str">
            <v>12407</v>
          </cell>
          <cell r="C265">
            <v>1112</v>
          </cell>
          <cell r="D265">
            <v>2.72689</v>
          </cell>
          <cell r="E265" t="str">
            <v>SUTURA SEDA NEGRA TRENZADA 2/0 C/A 1/2 CIRCULO REDONDA 25 mm X 75 cm -  - UNI -</v>
          </cell>
          <cell r="F265" t="str">
            <v>UNI</v>
          </cell>
          <cell r="G265" t="str">
            <v/>
          </cell>
          <cell r="H265" t="str">
            <v/>
          </cell>
          <cell r="I265" t="str">
            <v>ALM SISMED - ALMACEN ESPECIALIZADO</v>
          </cell>
          <cell r="J265">
            <v>1112</v>
          </cell>
        </row>
        <row r="266">
          <cell r="B266" t="str">
            <v>12428</v>
          </cell>
          <cell r="C266">
            <v>2565</v>
          </cell>
          <cell r="D266">
            <v>2.7949999999999999</v>
          </cell>
          <cell r="E266" t="str">
            <v>SUTURA SEDA NEGRA TRENZADA 5/0 C/A 3/8 CIRCULO CORTANTE 15 mm X 75 cm -  - UNI -</v>
          </cell>
          <cell r="F266" t="str">
            <v>UNI</v>
          </cell>
          <cell r="G266" t="str">
            <v/>
          </cell>
          <cell r="H266" t="str">
            <v/>
          </cell>
          <cell r="I266" t="str">
            <v>ALM SISMED - ALMACEN ESPECIALIZADO</v>
          </cell>
          <cell r="J266">
            <v>2565</v>
          </cell>
        </row>
        <row r="267">
          <cell r="B267" t="str">
            <v>12490</v>
          </cell>
          <cell r="C267">
            <v>51</v>
          </cell>
          <cell r="D267">
            <v>1.3</v>
          </cell>
          <cell r="E267" t="str">
            <v>TERMOMETRO ORAL -  - UNI -</v>
          </cell>
          <cell r="F267" t="str">
            <v>UNI</v>
          </cell>
          <cell r="G267" t="str">
            <v/>
          </cell>
          <cell r="H267" t="str">
            <v/>
          </cell>
          <cell r="I267" t="str">
            <v>ALM SISMED - ALMACEN ESPECIALIZADO</v>
          </cell>
          <cell r="J267">
            <v>51</v>
          </cell>
        </row>
        <row r="268">
          <cell r="B268" t="str">
            <v>06111</v>
          </cell>
          <cell r="C268">
            <v>54</v>
          </cell>
          <cell r="D268">
            <v>3.9663870000000001</v>
          </cell>
          <cell r="E268" t="str">
            <v>TETRACICLINA CLORHIDRATO - 1 g/100 g - UNG - 6 g</v>
          </cell>
          <cell r="F268" t="str">
            <v>UNG</v>
          </cell>
          <cell r="G268" t="str">
            <v>6 g</v>
          </cell>
          <cell r="H268" t="str">
            <v>1 g/100 g</v>
          </cell>
          <cell r="I268" t="str">
            <v>ALM SISMED - ALMACEN ESPECIALIZADO</v>
          </cell>
          <cell r="J268">
            <v>54</v>
          </cell>
        </row>
        <row r="269">
          <cell r="B269" t="str">
            <v>06188</v>
          </cell>
          <cell r="C269">
            <v>250</v>
          </cell>
          <cell r="D269">
            <v>17.680391</v>
          </cell>
          <cell r="E269" t="str">
            <v>TIOPENTAL SODICO - 1 g - INY -</v>
          </cell>
          <cell r="F269" t="str">
            <v>INY</v>
          </cell>
          <cell r="G269" t="str">
            <v/>
          </cell>
          <cell r="H269" t="str">
            <v>1 g</v>
          </cell>
          <cell r="I269" t="str">
            <v>ALM SISMED - ALMACEN ESPECIALIZADO</v>
          </cell>
          <cell r="J269">
            <v>250</v>
          </cell>
        </row>
        <row r="270">
          <cell r="B270" t="str">
            <v>06337</v>
          </cell>
          <cell r="C270">
            <v>3000</v>
          </cell>
          <cell r="D270">
            <v>0.15270600000000001</v>
          </cell>
          <cell r="E270" t="str">
            <v>TRIFLUOPERAZINA - 5 mg - TAB -</v>
          </cell>
          <cell r="F270" t="str">
            <v>TAB</v>
          </cell>
          <cell r="G270" t="str">
            <v/>
          </cell>
          <cell r="H270" t="str">
            <v>5 mg</v>
          </cell>
          <cell r="I270" t="str">
            <v>ALM SISMED - ALMACEN ESPECIALIZADO</v>
          </cell>
          <cell r="J270">
            <v>3000</v>
          </cell>
        </row>
        <row r="271">
          <cell r="B271" t="str">
            <v>19479</v>
          </cell>
          <cell r="C271">
            <v>159</v>
          </cell>
          <cell r="D271">
            <v>19.838899999999999</v>
          </cell>
          <cell r="E271" t="str">
            <v>TUBERCULINA - PPD - 15 UI/1.5 mL - INY -</v>
          </cell>
          <cell r="F271" t="str">
            <v>INY</v>
          </cell>
          <cell r="G271" t="str">
            <v/>
          </cell>
          <cell r="H271" t="str">
            <v>15 UI/1.5 mL</v>
          </cell>
          <cell r="I271" t="str">
            <v>ALM SISMED - ALMACEN ESPECIALIZADO</v>
          </cell>
          <cell r="J271">
            <v>159</v>
          </cell>
        </row>
        <row r="272">
          <cell r="B272" t="str">
            <v>06377</v>
          </cell>
          <cell r="C272">
            <v>35</v>
          </cell>
          <cell r="D272">
            <v>41.11</v>
          </cell>
          <cell r="E272" t="str">
            <v>VACUNA ANTIAMARILICA - 1000 DIT/0.5 mL - INY - 10 DOSIS</v>
          </cell>
          <cell r="F272" t="str">
            <v>INY</v>
          </cell>
          <cell r="G272" t="str">
            <v>10 DOSIS</v>
          </cell>
          <cell r="H272" t="str">
            <v>1000 DIT/0.5 mL</v>
          </cell>
          <cell r="I272" t="str">
            <v>ALM SISMED - ALMACEN ESPECIALIZADO</v>
          </cell>
          <cell r="J272">
            <v>35</v>
          </cell>
        </row>
        <row r="273">
          <cell r="B273" t="str">
            <v>06393</v>
          </cell>
          <cell r="C273">
            <v>8624</v>
          </cell>
          <cell r="D273">
            <v>42.893129999999999</v>
          </cell>
          <cell r="E273" t="str">
            <v>VACUNA ANTINEUMOCOCICA - 16 ug - INY - 1 DOSIS</v>
          </cell>
          <cell r="F273" t="str">
            <v>INY</v>
          </cell>
          <cell r="G273" t="str">
            <v>1 DOSIS</v>
          </cell>
          <cell r="H273" t="str">
            <v>16 ug</v>
          </cell>
          <cell r="I273" t="str">
            <v>ALM SISMED - ALMACEN ESPECIALIZADO</v>
          </cell>
          <cell r="J273">
            <v>8624</v>
          </cell>
        </row>
        <row r="274">
          <cell r="B274" t="str">
            <v>06438</v>
          </cell>
          <cell r="C274">
            <v>1385</v>
          </cell>
          <cell r="D274">
            <v>27.650856000000001</v>
          </cell>
          <cell r="E274" t="str">
            <v>VACUNA ANTIPAROTIDITIS, RUBEOLA Y SARAMPION - 700 DCI/0.5 mL - INY - 10 DOSIS</v>
          </cell>
          <cell r="F274" t="str">
            <v>INY</v>
          </cell>
          <cell r="G274" t="str">
            <v>10 DOSIS</v>
          </cell>
          <cell r="H274" t="str">
            <v>700 DCI/0.5 mL</v>
          </cell>
          <cell r="I274" t="str">
            <v>ALM SISMED - ALMACEN ESPECIALIZADO</v>
          </cell>
          <cell r="J274">
            <v>1385</v>
          </cell>
        </row>
        <row r="275">
          <cell r="B275" t="str">
            <v>18027</v>
          </cell>
          <cell r="C275">
            <v>734</v>
          </cell>
          <cell r="D275">
            <v>5.6876150000000001</v>
          </cell>
          <cell r="E275" t="str">
            <v>VACUNA ANTIPOLIOMIELITICA -  - SUS - 10 DOSIS</v>
          </cell>
          <cell r="F275" t="str">
            <v>SUS</v>
          </cell>
          <cell r="G275" t="str">
            <v>10 DOSIS</v>
          </cell>
          <cell r="H275" t="str">
            <v/>
          </cell>
          <cell r="I275" t="str">
            <v>ALM SISMED - ALMACEN ESPECIALIZADO</v>
          </cell>
          <cell r="J275">
            <v>734</v>
          </cell>
        </row>
        <row r="276">
          <cell r="B276" t="str">
            <v>06398</v>
          </cell>
          <cell r="C276">
            <v>11</v>
          </cell>
          <cell r="D276">
            <v>20.3688</v>
          </cell>
          <cell r="E276" t="str">
            <v>VACUNA ANTIPOLIOMIELITICA - 700000 DIC - SUS - 1 DOSIS</v>
          </cell>
          <cell r="F276" t="str">
            <v>SUS</v>
          </cell>
          <cell r="G276" t="str">
            <v>1 DOSIS</v>
          </cell>
          <cell r="H276" t="str">
            <v>700000 DIC</v>
          </cell>
          <cell r="I276" t="str">
            <v>ALM SISMED - ALMACEN ESPECIALIZADO</v>
          </cell>
          <cell r="J276">
            <v>11</v>
          </cell>
        </row>
        <row r="277">
          <cell r="B277" t="str">
            <v>06404</v>
          </cell>
          <cell r="C277">
            <v>700</v>
          </cell>
          <cell r="D277">
            <v>15.750446999999999</v>
          </cell>
          <cell r="E277" t="str">
            <v>VACUNA ANTIRRABICA CANINA -  - INY - 10 DOSIS</v>
          </cell>
          <cell r="F277" t="str">
            <v>INY</v>
          </cell>
          <cell r="G277" t="str">
            <v>10 DOSIS</v>
          </cell>
          <cell r="H277" t="str">
            <v/>
          </cell>
          <cell r="I277" t="str">
            <v>ALM SISMED - ALMACEN ESPECIALIZADO</v>
          </cell>
          <cell r="J277">
            <v>700</v>
          </cell>
        </row>
        <row r="278">
          <cell r="B278" t="str">
            <v>13005</v>
          </cell>
          <cell r="C278">
            <v>40</v>
          </cell>
          <cell r="D278">
            <v>10.41</v>
          </cell>
          <cell r="E278" t="str">
            <v>VACUNA ANTIRRABICA HUMANA CEREBRO RATON LACTANTE -  - INY - 7 DOSIS</v>
          </cell>
          <cell r="F278" t="str">
            <v>INY</v>
          </cell>
          <cell r="G278" t="str">
            <v>7 DOSIS</v>
          </cell>
          <cell r="H278" t="str">
            <v/>
          </cell>
          <cell r="I278" t="str">
            <v>ALM SISMED - ALMACEN ESPECIALIZADO</v>
          </cell>
          <cell r="J278">
            <v>40</v>
          </cell>
        </row>
        <row r="279">
          <cell r="B279" t="str">
            <v>13006</v>
          </cell>
          <cell r="C279">
            <v>10</v>
          </cell>
          <cell r="D279">
            <v>161.97479999999999</v>
          </cell>
          <cell r="E279" t="str">
            <v>VACUNA ANTIRRABICA HUMANA INACTIVADA (PREPARADO EN CULTIVO CELULAR) -  - INY - 1 DOSIS</v>
          </cell>
          <cell r="F279" t="str">
            <v>INY</v>
          </cell>
          <cell r="G279" t="str">
            <v>1 DOSIS</v>
          </cell>
          <cell r="H279" t="str">
            <v/>
          </cell>
          <cell r="I279" t="str">
            <v>ALM SISMED - ALMACEN ESPECIALIZADO</v>
          </cell>
          <cell r="J279">
            <v>10</v>
          </cell>
        </row>
        <row r="280">
          <cell r="B280" t="str">
            <v>06420</v>
          </cell>
          <cell r="C280">
            <v>4043</v>
          </cell>
          <cell r="D280">
            <v>3.3397100000000002</v>
          </cell>
          <cell r="E280" t="str">
            <v>VACUNA ANTITUBERCULOSA (BCG) - 3200000 U/0.1 mL - INY - 10 DOSIS</v>
          </cell>
          <cell r="F280" t="str">
            <v>INY</v>
          </cell>
          <cell r="G280" t="str">
            <v>10 DOSIS</v>
          </cell>
          <cell r="H280" t="str">
            <v>3200000 U/0.1 mL</v>
          </cell>
          <cell r="I280" t="str">
            <v>ALM SISMED - ALMACEN ESPECIALIZADO</v>
          </cell>
          <cell r="J280">
            <v>4043</v>
          </cell>
        </row>
        <row r="281">
          <cell r="B281" t="str">
            <v>06435</v>
          </cell>
          <cell r="C281">
            <v>1356</v>
          </cell>
          <cell r="D281">
            <v>4.8457270000000001</v>
          </cell>
          <cell r="E281" t="str">
            <v>VACUNA CONTRA DIFTERIA, TETANOS Y TOS FERINA (DPT, TRIPLE) -  - INY - 10 DOSIS</v>
          </cell>
          <cell r="F281" t="str">
            <v>INY</v>
          </cell>
          <cell r="G281" t="str">
            <v>10 DOSIS</v>
          </cell>
          <cell r="H281" t="str">
            <v/>
          </cell>
          <cell r="I281" t="str">
            <v>ALM SISMED - ALMACEN ESPECIALIZADO</v>
          </cell>
          <cell r="J281">
            <v>1356</v>
          </cell>
        </row>
        <row r="282">
          <cell r="B282" t="str">
            <v>18331</v>
          </cell>
          <cell r="C282">
            <v>11023</v>
          </cell>
          <cell r="D282">
            <v>22.199973</v>
          </cell>
          <cell r="E282" t="str">
            <v>VACUNA CONTRA EL ROTAVIRUS -  - INY - 1 DOSIS</v>
          </cell>
          <cell r="F282" t="str">
            <v>INY</v>
          </cell>
          <cell r="G282" t="str">
            <v>1 DOSIS</v>
          </cell>
          <cell r="H282" t="str">
            <v/>
          </cell>
          <cell r="I282" t="str">
            <v>ALM SISMED - ALMACEN ESPECIALIZADO</v>
          </cell>
          <cell r="J282">
            <v>11023</v>
          </cell>
        </row>
        <row r="283">
          <cell r="B283" t="str">
            <v>06432</v>
          </cell>
          <cell r="C283">
            <v>3562</v>
          </cell>
          <cell r="D283">
            <v>2.4802629999999999</v>
          </cell>
          <cell r="E283" t="str">
            <v>VACUNA CONTRA LA DIFTERIA Y TETANOS (DT ADULTO) -  - INY - 10 DOSIS</v>
          </cell>
          <cell r="F283" t="str">
            <v>INY</v>
          </cell>
          <cell r="G283" t="str">
            <v>10 DOSIS</v>
          </cell>
          <cell r="H283" t="str">
            <v/>
          </cell>
          <cell r="I283" t="str">
            <v>ALM SISMED - ALMACEN ESPECIALIZADO</v>
          </cell>
          <cell r="J283">
            <v>3562</v>
          </cell>
        </row>
        <row r="284">
          <cell r="B284" t="str">
            <v>06431</v>
          </cell>
          <cell r="C284">
            <v>13</v>
          </cell>
          <cell r="D284">
            <v>3.265428</v>
          </cell>
          <cell r="E284" t="str">
            <v>VACUNA CONTRA LA DIFTERIA Y TETANOS (DT PEDIATRICO) -  - INY - 10 DOSIS</v>
          </cell>
          <cell r="F284" t="str">
            <v>INY</v>
          </cell>
          <cell r="G284" t="str">
            <v>10 DOSIS</v>
          </cell>
          <cell r="H284" t="str">
            <v/>
          </cell>
          <cell r="I284" t="str">
            <v>ALM SISMED - ALMACEN ESPECIALIZADO</v>
          </cell>
          <cell r="J284">
            <v>13</v>
          </cell>
        </row>
        <row r="285">
          <cell r="B285" t="str">
            <v>06388</v>
          </cell>
          <cell r="C285">
            <v>3820</v>
          </cell>
          <cell r="D285">
            <v>4.3063320000000003</v>
          </cell>
          <cell r="E285" t="str">
            <v>VACUNA CONTRA LA HEPATITIS B ADULTO - 20 ug/mL - INY - 10 DOSIS</v>
          </cell>
          <cell r="F285" t="str">
            <v>INY</v>
          </cell>
          <cell r="G285" t="str">
            <v>10 DOSIS</v>
          </cell>
          <cell r="H285" t="str">
            <v>20 ug/mL</v>
          </cell>
          <cell r="I285" t="str">
            <v>ALM SISMED - ALMACEN ESPECIALIZADO</v>
          </cell>
          <cell r="J285">
            <v>3820</v>
          </cell>
        </row>
        <row r="286">
          <cell r="B286" t="str">
            <v>06386</v>
          </cell>
          <cell r="C286">
            <v>5076</v>
          </cell>
          <cell r="D286">
            <v>1.029404</v>
          </cell>
          <cell r="E286" t="str">
            <v>VACUNA CONTRA LA HEPATITIS B PEDIATRICO - 10 ug/0.5 mL - INY - 1 DOSIS</v>
          </cell>
          <cell r="F286" t="str">
            <v>INY</v>
          </cell>
          <cell r="G286" t="str">
            <v>1 DOSIS</v>
          </cell>
          <cell r="H286" t="str">
            <v>10 ug/0.5 mL</v>
          </cell>
          <cell r="I286" t="str">
            <v>ALM SISMED - ALMACEN ESPECIALIZADO</v>
          </cell>
          <cell r="J286">
            <v>5076</v>
          </cell>
        </row>
        <row r="287">
          <cell r="B287" t="str">
            <v>17734</v>
          </cell>
          <cell r="C287">
            <v>16807</v>
          </cell>
          <cell r="D287">
            <v>9.4105460000000001</v>
          </cell>
          <cell r="E287" t="str">
            <v>VACUNA DPT, HIB Y VHB (PENTAVALENTE) -  - INY - 1 DOSIS</v>
          </cell>
          <cell r="F287" t="str">
            <v>INY</v>
          </cell>
          <cell r="G287" t="str">
            <v>1 DOSIS</v>
          </cell>
          <cell r="H287" t="str">
            <v/>
          </cell>
          <cell r="I287" t="str">
            <v>ALM SISMED - ALMACEN ESPECIALIZADO</v>
          </cell>
          <cell r="J287">
            <v>16807</v>
          </cell>
        </row>
        <row r="288">
          <cell r="B288" t="str">
            <v>20391</v>
          </cell>
          <cell r="C288">
            <v>893</v>
          </cell>
          <cell r="D288">
            <v>40.875476999999997</v>
          </cell>
          <cell r="E288" t="str">
            <v>VACUNA RECOMBINANTE BIVALENTE CONTRA VIRUS DEL PAPILOMA HUMANO (VPH) TIPO 16 Y 18 -  - INY - 0.5 mL</v>
          </cell>
          <cell r="F288" t="str">
            <v>INY</v>
          </cell>
          <cell r="G288" t="str">
            <v>0.5 mL</v>
          </cell>
          <cell r="H288" t="str">
            <v/>
          </cell>
          <cell r="I288" t="str">
            <v>ALM SISMED - ALMACEN ESPECIALIZADO</v>
          </cell>
          <cell r="J288">
            <v>893</v>
          </cell>
        </row>
        <row r="289">
          <cell r="B289" t="str">
            <v>06466</v>
          </cell>
          <cell r="C289">
            <v>18500</v>
          </cell>
          <cell r="D289">
            <v>0.73135899999999998</v>
          </cell>
          <cell r="E289" t="str">
            <v>VALPROATO SODICO - 500 mg - TAB -</v>
          </cell>
          <cell r="F289" t="str">
            <v>TAB</v>
          </cell>
          <cell r="G289" t="str">
            <v/>
          </cell>
          <cell r="H289" t="str">
            <v>500 mg</v>
          </cell>
          <cell r="I289" t="str">
            <v>ALM SISMED - ALMACEN ESPECIALIZADO</v>
          </cell>
          <cell r="J289">
            <v>18500</v>
          </cell>
        </row>
        <row r="290">
          <cell r="B290" t="str">
            <v>12785</v>
          </cell>
          <cell r="C290">
            <v>24500</v>
          </cell>
          <cell r="D290">
            <v>0.249943</v>
          </cell>
          <cell r="E290" t="str">
            <v>VASOS DESECHABLES PARA BK -  - UNI -</v>
          </cell>
          <cell r="F290" t="str">
            <v>UNI</v>
          </cell>
          <cell r="G290" t="str">
            <v/>
          </cell>
          <cell r="H290" t="str">
            <v/>
          </cell>
          <cell r="I290" t="str">
            <v>ALM SISMED - ALMACEN ESPECIALIZADO</v>
          </cell>
          <cell r="J290">
            <v>24500</v>
          </cell>
        </row>
        <row r="291">
          <cell r="B291" t="str">
            <v>12804</v>
          </cell>
          <cell r="C291">
            <v>2404</v>
          </cell>
          <cell r="D291">
            <v>0.59495799999999999</v>
          </cell>
          <cell r="E291" t="str">
            <v>VENDA ELASTICA 2" X 5 yd -  - UNI -</v>
          </cell>
          <cell r="F291" t="str">
            <v>UNI</v>
          </cell>
          <cell r="G291" t="str">
            <v/>
          </cell>
          <cell r="H291" t="str">
            <v/>
          </cell>
          <cell r="I291" t="str">
            <v>ALM SISMED - ALMACEN ESPECIALIZADO</v>
          </cell>
          <cell r="J291">
            <v>2404</v>
          </cell>
        </row>
        <row r="292">
          <cell r="B292" t="str">
            <v>12806</v>
          </cell>
          <cell r="C292">
            <v>2573</v>
          </cell>
          <cell r="D292">
            <v>1.0270349999999999</v>
          </cell>
          <cell r="E292" t="str">
            <v>VENDA ELASTICA 4" X 5 yd -  - UNI -</v>
          </cell>
          <cell r="F292" t="str">
            <v>UNI</v>
          </cell>
          <cell r="G292" t="str">
            <v/>
          </cell>
          <cell r="H292" t="str">
            <v/>
          </cell>
          <cell r="I292" t="str">
            <v>ALM SISMED - ALMACEN ESPECIALIZADO</v>
          </cell>
          <cell r="J292">
            <v>2573</v>
          </cell>
        </row>
        <row r="293">
          <cell r="B293" t="str">
            <v>12808</v>
          </cell>
          <cell r="C293">
            <v>2212</v>
          </cell>
          <cell r="D293">
            <v>1.4378150000000001</v>
          </cell>
          <cell r="E293" t="str">
            <v>VENDA ELASTICA 6" X 5 yd -  - UNI -</v>
          </cell>
          <cell r="F293" t="str">
            <v>UNI</v>
          </cell>
          <cell r="G293" t="str">
            <v/>
          </cell>
          <cell r="H293" t="str">
            <v/>
          </cell>
          <cell r="I293" t="str">
            <v>ALM SISMED - ALMACEN ESPECIALIZADO</v>
          </cell>
          <cell r="J293">
            <v>2212</v>
          </cell>
        </row>
        <row r="294">
          <cell r="B294" t="str">
            <v>02486</v>
          </cell>
          <cell r="C294">
            <v>1</v>
          </cell>
          <cell r="D294">
            <v>1.58</v>
          </cell>
          <cell r="E294" t="str">
            <v>VITAMINA B - COMPLEJO -  - JBE - 120 mL</v>
          </cell>
          <cell r="F294" t="str">
            <v>JBE</v>
          </cell>
          <cell r="G294" t="str">
            <v>120 mL</v>
          </cell>
          <cell r="H294" t="str">
            <v/>
          </cell>
          <cell r="I294" t="str">
            <v>ALM SISMED - ALMACEN ESPECIALIZADO</v>
          </cell>
          <cell r="J294">
            <v>1</v>
          </cell>
        </row>
        <row r="295">
          <cell r="B295" t="str">
            <v>06502</v>
          </cell>
          <cell r="C295">
            <v>500</v>
          </cell>
          <cell r="D295">
            <v>0.138824</v>
          </cell>
          <cell r="E295" t="str">
            <v>WARFARINA SODICA - 5 mg - TAB -</v>
          </cell>
          <cell r="F295" t="str">
            <v>TAB</v>
          </cell>
          <cell r="G295" t="str">
            <v/>
          </cell>
          <cell r="H295" t="str">
            <v>5 mg</v>
          </cell>
          <cell r="I295" t="str">
            <v>ALM SISMED - ALMACEN ESPECIALIZADO</v>
          </cell>
          <cell r="J295">
            <v>500</v>
          </cell>
        </row>
        <row r="296">
          <cell r="B296" t="str">
            <v>18077</v>
          </cell>
          <cell r="C296">
            <v>2</v>
          </cell>
          <cell r="D296">
            <v>12.394957</v>
          </cell>
          <cell r="E296" t="str">
            <v>YODO POVIDONA ESPUMA - 8.5 g/100 mL - SOL - 1 L</v>
          </cell>
          <cell r="F296" t="str">
            <v>SOL</v>
          </cell>
          <cell r="G296" t="str">
            <v>1 L</v>
          </cell>
          <cell r="H296" t="str">
            <v>8.5 g/100 mL</v>
          </cell>
          <cell r="I296" t="str">
            <v>ALM SISMED - ALMACEN ESPECIALIZADO</v>
          </cell>
          <cell r="J296">
            <v>2</v>
          </cell>
        </row>
        <row r="297">
          <cell r="B297" t="str">
            <v>12836</v>
          </cell>
          <cell r="C297">
            <v>66</v>
          </cell>
          <cell r="D297">
            <v>14.378151000000001</v>
          </cell>
          <cell r="E297" t="str">
            <v>YODOPOLIVIDONA - 10% - SOL - 1000 mL</v>
          </cell>
          <cell r="F297" t="str">
            <v>SOL</v>
          </cell>
          <cell r="G297" t="str">
            <v>1000 mL</v>
          </cell>
          <cell r="H297" t="str">
            <v>10%</v>
          </cell>
          <cell r="I297" t="str">
            <v>ALM SISMED - ALMACEN ESPECIALIZADO</v>
          </cell>
          <cell r="J297">
            <v>66</v>
          </cell>
        </row>
        <row r="298">
          <cell r="B298" t="str">
            <v>03226</v>
          </cell>
          <cell r="C298">
            <v>60</v>
          </cell>
          <cell r="D298">
            <v>0.52884500000000001</v>
          </cell>
          <cell r="E298" t="str">
            <v>ZIDOVUDINA + LAMIVUDINA + NEVIRAPINA - 300 mg + 150 mg + 200 mg - TAB -</v>
          </cell>
          <cell r="F298" t="str">
            <v>TAB</v>
          </cell>
          <cell r="G298" t="str">
            <v/>
          </cell>
          <cell r="H298" t="str">
            <v>300 mg + 150 mg + 200 mg</v>
          </cell>
          <cell r="I298" t="str">
            <v>ALM SISMED - ALMACEN ESPECIALIZADO</v>
          </cell>
          <cell r="J298">
            <v>60</v>
          </cell>
        </row>
        <row r="299">
          <cell r="B299" t="str">
            <v>06572</v>
          </cell>
          <cell r="C299">
            <v>417</v>
          </cell>
          <cell r="D299">
            <v>0.26666699999999999</v>
          </cell>
          <cell r="E299" t="str">
            <v>ZIDOVUDINA - 100 mg - TAB -</v>
          </cell>
          <cell r="F299" t="str">
            <v>TAB</v>
          </cell>
          <cell r="G299" t="str">
            <v/>
          </cell>
          <cell r="H299" t="str">
            <v>100 mg</v>
          </cell>
          <cell r="I299" t="str">
            <v>ALM SISMED - ALMACEN ESPECIALIZADO</v>
          </cell>
          <cell r="J299">
            <v>417</v>
          </cell>
        </row>
        <row r="300">
          <cell r="B300" t="str">
            <v>06573</v>
          </cell>
          <cell r="C300">
            <v>130</v>
          </cell>
          <cell r="D300">
            <v>0.48710700000000001</v>
          </cell>
          <cell r="E300" t="str">
            <v>ZIDOVUDINA - 300 mg - TAB -</v>
          </cell>
          <cell r="F300" t="str">
            <v>TAB</v>
          </cell>
          <cell r="G300" t="str">
            <v/>
          </cell>
          <cell r="H300" t="str">
            <v>300 mg</v>
          </cell>
          <cell r="I300" t="str">
            <v>ALM SISMED - ALMACEN ESPECIALIZADO</v>
          </cell>
          <cell r="J300">
            <v>130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91"/>
  <sheetViews>
    <sheetView view="pageBreakPreview" topLeftCell="B1" zoomScale="85" zoomScaleNormal="85" zoomScaleSheetLayoutView="85" workbookViewId="0">
      <selection activeCell="K1" sqref="K1:L1048576"/>
    </sheetView>
  </sheetViews>
  <sheetFormatPr baseColWidth="10" defaultRowHeight="15"/>
  <cols>
    <col min="1" max="1" width="7" style="65" customWidth="1"/>
    <col min="2" max="2" width="54.42578125" style="66" customWidth="1"/>
    <col min="3" max="3" width="7.5703125" style="66" customWidth="1"/>
    <col min="4" max="4" width="10.5703125" style="103" customWidth="1"/>
    <col min="5" max="5" width="10.140625" style="69" customWidth="1"/>
    <col min="6" max="6" width="9.7109375" style="69" customWidth="1"/>
    <col min="7" max="7" width="10.85546875" style="69" customWidth="1"/>
    <col min="8" max="8" width="9.140625" style="69" customWidth="1"/>
    <col min="9" max="9" width="8.85546875" style="69" customWidth="1"/>
    <col min="10" max="10" width="8.7109375" style="69" customWidth="1"/>
    <col min="11" max="16384" width="11.42578125" style="64"/>
  </cols>
  <sheetData>
    <row r="2" spans="1:10" ht="18.75">
      <c r="A2" s="63" t="s">
        <v>1509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18.75">
      <c r="A3" s="63" t="s">
        <v>1510</v>
      </c>
      <c r="B3" s="63"/>
      <c r="C3" s="63"/>
      <c r="D3" s="63"/>
      <c r="E3" s="63"/>
      <c r="F3" s="63"/>
      <c r="G3" s="63"/>
      <c r="H3" s="63"/>
      <c r="I3" s="63"/>
      <c r="J3" s="63"/>
    </row>
    <row r="5" spans="1:10">
      <c r="D5" s="67" t="s">
        <v>1511</v>
      </c>
      <c r="E5" s="68" t="s">
        <v>1512</v>
      </c>
      <c r="F5" s="68"/>
      <c r="G5" s="68"/>
      <c r="H5" s="68"/>
      <c r="I5" s="68"/>
    </row>
    <row r="6" spans="1:10" s="74" customFormat="1">
      <c r="A6" s="70" t="s">
        <v>1513</v>
      </c>
      <c r="B6" s="70" t="s">
        <v>1514</v>
      </c>
      <c r="C6" s="71" t="s">
        <v>1515</v>
      </c>
      <c r="D6" s="72"/>
      <c r="E6" s="73" t="s">
        <v>1516</v>
      </c>
      <c r="F6" s="73" t="s">
        <v>1517</v>
      </c>
      <c r="G6" s="73" t="s">
        <v>1518</v>
      </c>
      <c r="H6" s="73" t="s">
        <v>1519</v>
      </c>
      <c r="I6" s="73" t="s">
        <v>1520</v>
      </c>
      <c r="J6" s="73" t="s">
        <v>1521</v>
      </c>
    </row>
    <row r="7" spans="1:10">
      <c r="A7" s="75" t="s">
        <v>1318</v>
      </c>
      <c r="B7" s="120" t="s">
        <v>1522</v>
      </c>
      <c r="C7" s="76" t="s">
        <v>1523</v>
      </c>
      <c r="D7" s="77">
        <v>75000</v>
      </c>
      <c r="E7" s="77">
        <v>50000</v>
      </c>
      <c r="F7" s="77">
        <v>17000</v>
      </c>
      <c r="G7" s="77">
        <v>1000</v>
      </c>
      <c r="H7" s="77">
        <v>0</v>
      </c>
      <c r="I7" s="77">
        <v>300</v>
      </c>
      <c r="J7" s="77">
        <v>143300</v>
      </c>
    </row>
    <row r="8" spans="1:10">
      <c r="A8" s="75" t="s">
        <v>1074</v>
      </c>
      <c r="B8" s="120" t="s">
        <v>1524</v>
      </c>
      <c r="C8" s="76" t="s">
        <v>1525</v>
      </c>
      <c r="D8" s="77">
        <v>2000</v>
      </c>
      <c r="E8" s="77">
        <v>6000</v>
      </c>
      <c r="F8" s="77">
        <v>150</v>
      </c>
      <c r="G8" s="77">
        <v>500</v>
      </c>
      <c r="H8" s="77">
        <v>100</v>
      </c>
      <c r="I8" s="77">
        <v>10</v>
      </c>
      <c r="J8" s="77">
        <v>8760</v>
      </c>
    </row>
    <row r="9" spans="1:10">
      <c r="A9" s="78" t="s">
        <v>1526</v>
      </c>
      <c r="B9" s="76" t="s">
        <v>1527</v>
      </c>
      <c r="C9" s="76" t="s">
        <v>1528</v>
      </c>
      <c r="D9" s="77">
        <v>7000</v>
      </c>
      <c r="E9" s="77">
        <v>700</v>
      </c>
      <c r="F9" s="77">
        <v>100</v>
      </c>
      <c r="G9" s="77">
        <v>300</v>
      </c>
      <c r="H9" s="77">
        <v>0</v>
      </c>
      <c r="I9" s="77">
        <v>100</v>
      </c>
      <c r="J9" s="77">
        <v>8200</v>
      </c>
    </row>
    <row r="10" spans="1:10">
      <c r="A10" s="75" t="s">
        <v>1529</v>
      </c>
      <c r="B10" s="76" t="s">
        <v>1530</v>
      </c>
      <c r="C10" s="76" t="s">
        <v>1531</v>
      </c>
      <c r="D10" s="77">
        <v>8000</v>
      </c>
      <c r="E10" s="77"/>
      <c r="F10" s="77">
        <v>700</v>
      </c>
      <c r="G10" s="77">
        <v>0</v>
      </c>
      <c r="H10" s="77">
        <v>0</v>
      </c>
      <c r="I10" s="77">
        <v>0</v>
      </c>
      <c r="J10" s="77">
        <v>8700</v>
      </c>
    </row>
    <row r="11" spans="1:10">
      <c r="A11" s="79" t="s">
        <v>1532</v>
      </c>
      <c r="B11" s="80" t="s">
        <v>1533</v>
      </c>
      <c r="C11" s="76" t="s">
        <v>1534</v>
      </c>
      <c r="D11" s="77">
        <v>500</v>
      </c>
      <c r="E11" s="77"/>
      <c r="F11" s="77"/>
      <c r="G11" s="77">
        <v>0</v>
      </c>
      <c r="H11" s="77">
        <v>0</v>
      </c>
      <c r="I11" s="77">
        <v>0</v>
      </c>
      <c r="J11" s="77">
        <v>500</v>
      </c>
    </row>
    <row r="12" spans="1:10">
      <c r="A12" s="75" t="s">
        <v>1535</v>
      </c>
      <c r="B12" s="76" t="s">
        <v>1536</v>
      </c>
      <c r="C12" s="76" t="s">
        <v>1537</v>
      </c>
      <c r="D12" s="77">
        <v>1000</v>
      </c>
      <c r="E12" s="77">
        <v>1200</v>
      </c>
      <c r="F12" s="77">
        <v>10</v>
      </c>
      <c r="G12" s="77">
        <v>0</v>
      </c>
      <c r="H12" s="77">
        <v>4</v>
      </c>
      <c r="I12" s="77">
        <v>20</v>
      </c>
      <c r="J12" s="77">
        <v>2234</v>
      </c>
    </row>
    <row r="13" spans="1:10">
      <c r="A13" s="78" t="s">
        <v>1538</v>
      </c>
      <c r="B13" s="76" t="s">
        <v>1539</v>
      </c>
      <c r="C13" s="76" t="s">
        <v>1528</v>
      </c>
      <c r="D13" s="77">
        <v>1500</v>
      </c>
      <c r="E13" s="77">
        <v>300</v>
      </c>
      <c r="F13" s="77">
        <v>150</v>
      </c>
      <c r="G13" s="77">
        <v>50</v>
      </c>
      <c r="H13" s="77">
        <v>0</v>
      </c>
      <c r="I13" s="77">
        <v>0</v>
      </c>
      <c r="J13" s="77">
        <v>2000</v>
      </c>
    </row>
    <row r="14" spans="1:10">
      <c r="A14" s="81" t="s">
        <v>1540</v>
      </c>
      <c r="B14" s="82" t="s">
        <v>1541</v>
      </c>
      <c r="C14" s="76" t="s">
        <v>1525</v>
      </c>
      <c r="D14" s="77">
        <v>4000</v>
      </c>
      <c r="E14" s="77">
        <v>5000</v>
      </c>
      <c r="F14" s="77">
        <v>500</v>
      </c>
      <c r="G14" s="77">
        <v>500</v>
      </c>
      <c r="H14" s="77">
        <v>100</v>
      </c>
      <c r="I14" s="77">
        <v>400</v>
      </c>
      <c r="J14" s="77">
        <v>10500</v>
      </c>
    </row>
    <row r="15" spans="1:10">
      <c r="A15" s="83" t="s">
        <v>1542</v>
      </c>
      <c r="B15" s="120" t="s">
        <v>1543</v>
      </c>
      <c r="C15" s="76" t="s">
        <v>1544</v>
      </c>
      <c r="D15" s="77">
        <v>1000</v>
      </c>
      <c r="E15" s="77">
        <v>1200</v>
      </c>
      <c r="F15" s="77">
        <v>0</v>
      </c>
      <c r="G15" s="77">
        <v>100</v>
      </c>
      <c r="H15" s="77">
        <v>0</v>
      </c>
      <c r="I15" s="77">
        <v>0</v>
      </c>
      <c r="J15" s="77">
        <v>2300</v>
      </c>
    </row>
    <row r="16" spans="1:10">
      <c r="A16" s="75" t="s">
        <v>1291</v>
      </c>
      <c r="B16" s="76" t="s">
        <v>1545</v>
      </c>
      <c r="C16" s="76" t="s">
        <v>1523</v>
      </c>
      <c r="D16" s="77">
        <v>75000</v>
      </c>
      <c r="E16" s="77"/>
      <c r="F16" s="77">
        <v>0</v>
      </c>
      <c r="G16" s="77">
        <v>3400</v>
      </c>
      <c r="H16" s="77">
        <v>0</v>
      </c>
      <c r="I16" s="77">
        <v>0</v>
      </c>
      <c r="J16" s="77">
        <v>78400</v>
      </c>
    </row>
    <row r="17" spans="1:10">
      <c r="A17" s="75">
        <v>13002</v>
      </c>
      <c r="B17" s="84" t="s">
        <v>1546</v>
      </c>
      <c r="C17" s="84" t="s">
        <v>1547</v>
      </c>
      <c r="D17" s="77">
        <v>300</v>
      </c>
      <c r="E17" s="77">
        <v>360</v>
      </c>
      <c r="F17" s="77">
        <v>150</v>
      </c>
      <c r="G17" s="77">
        <v>0</v>
      </c>
      <c r="H17" s="77">
        <v>10</v>
      </c>
      <c r="I17" s="77">
        <v>10</v>
      </c>
      <c r="J17" s="77">
        <v>830</v>
      </c>
    </row>
    <row r="18" spans="1:10">
      <c r="A18" s="75" t="s">
        <v>1130</v>
      </c>
      <c r="B18" s="76" t="s">
        <v>1548</v>
      </c>
      <c r="C18" s="76" t="s">
        <v>1523</v>
      </c>
      <c r="D18" s="77">
        <v>350000</v>
      </c>
      <c r="E18" s="77">
        <v>20000</v>
      </c>
      <c r="F18" s="77">
        <v>2000</v>
      </c>
      <c r="G18" s="77">
        <v>0</v>
      </c>
      <c r="H18" s="77">
        <v>0</v>
      </c>
      <c r="I18" s="77">
        <v>0</v>
      </c>
      <c r="J18" s="77">
        <v>372000</v>
      </c>
    </row>
    <row r="19" spans="1:10">
      <c r="A19" s="85" t="s">
        <v>1225</v>
      </c>
      <c r="B19" s="76" t="s">
        <v>1549</v>
      </c>
      <c r="C19" s="76" t="s">
        <v>1528</v>
      </c>
      <c r="D19" s="77">
        <v>900</v>
      </c>
      <c r="E19" s="77">
        <v>1200</v>
      </c>
      <c r="F19" s="77">
        <v>300</v>
      </c>
      <c r="G19" s="77">
        <v>120</v>
      </c>
      <c r="H19" s="77">
        <v>100</v>
      </c>
      <c r="I19" s="77">
        <v>200</v>
      </c>
      <c r="J19" s="77">
        <v>2820</v>
      </c>
    </row>
    <row r="20" spans="1:10">
      <c r="A20" s="79" t="s">
        <v>1267</v>
      </c>
      <c r="B20" s="80" t="s">
        <v>1550</v>
      </c>
      <c r="C20" s="80" t="s">
        <v>1528</v>
      </c>
      <c r="D20" s="77">
        <v>1200</v>
      </c>
      <c r="E20" s="77">
        <v>1500</v>
      </c>
      <c r="F20" s="77">
        <v>800</v>
      </c>
      <c r="G20" s="77">
        <v>300</v>
      </c>
      <c r="H20" s="77">
        <v>100</v>
      </c>
      <c r="I20" s="77">
        <v>200</v>
      </c>
      <c r="J20" s="77">
        <v>4100</v>
      </c>
    </row>
    <row r="21" spans="1:10">
      <c r="A21" s="75" t="s">
        <v>1134</v>
      </c>
      <c r="B21" s="76" t="s">
        <v>1551</v>
      </c>
      <c r="C21" s="76" t="s">
        <v>1552</v>
      </c>
      <c r="D21" s="77">
        <v>600</v>
      </c>
      <c r="E21" s="77">
        <v>700</v>
      </c>
      <c r="F21" s="77">
        <v>100</v>
      </c>
      <c r="G21" s="77">
        <v>0</v>
      </c>
      <c r="H21" s="77">
        <v>10</v>
      </c>
      <c r="I21" s="77">
        <v>0</v>
      </c>
      <c r="J21" s="77">
        <v>1410</v>
      </c>
    </row>
    <row r="22" spans="1:10">
      <c r="A22" s="75" t="s">
        <v>1067</v>
      </c>
      <c r="B22" s="76" t="s">
        <v>1553</v>
      </c>
      <c r="C22" s="76" t="s">
        <v>1552</v>
      </c>
      <c r="D22" s="77">
        <v>450</v>
      </c>
      <c r="E22" s="77">
        <v>350</v>
      </c>
      <c r="F22" s="77">
        <v>25</v>
      </c>
      <c r="G22" s="77">
        <v>0</v>
      </c>
      <c r="H22" s="77">
        <v>0</v>
      </c>
      <c r="I22" s="77">
        <v>0</v>
      </c>
      <c r="J22" s="77">
        <v>825</v>
      </c>
    </row>
    <row r="23" spans="1:10">
      <c r="A23" s="75" t="s">
        <v>1270</v>
      </c>
      <c r="B23" s="76" t="s">
        <v>1554</v>
      </c>
      <c r="C23" s="76" t="s">
        <v>1552</v>
      </c>
      <c r="D23" s="77">
        <v>1300</v>
      </c>
      <c r="E23" s="77">
        <v>700</v>
      </c>
      <c r="F23" s="77">
        <v>600</v>
      </c>
      <c r="G23" s="77">
        <v>0</v>
      </c>
      <c r="H23" s="77">
        <v>0</v>
      </c>
      <c r="I23" s="77">
        <v>0</v>
      </c>
      <c r="J23" s="77">
        <v>2600</v>
      </c>
    </row>
    <row r="24" spans="1:10">
      <c r="A24" s="86">
        <v>10094</v>
      </c>
      <c r="B24" s="76" t="s">
        <v>1555</v>
      </c>
      <c r="C24" s="76" t="s">
        <v>1552</v>
      </c>
      <c r="D24" s="77">
        <v>400</v>
      </c>
      <c r="E24" s="77"/>
      <c r="F24" s="77">
        <v>0</v>
      </c>
      <c r="G24" s="77">
        <v>0</v>
      </c>
      <c r="H24" s="77">
        <v>0</v>
      </c>
      <c r="I24" s="77">
        <v>200</v>
      </c>
      <c r="J24" s="77">
        <v>600</v>
      </c>
    </row>
    <row r="25" spans="1:10" ht="26.25">
      <c r="A25" s="87">
        <v>15088</v>
      </c>
      <c r="B25" s="88" t="s">
        <v>1556</v>
      </c>
      <c r="C25" s="76" t="s">
        <v>1552</v>
      </c>
      <c r="D25" s="77">
        <v>300</v>
      </c>
      <c r="E25" s="77"/>
      <c r="F25" s="77">
        <v>0</v>
      </c>
      <c r="G25" s="77">
        <v>700</v>
      </c>
      <c r="H25" s="77">
        <v>0</v>
      </c>
      <c r="I25" s="77">
        <v>0</v>
      </c>
      <c r="J25" s="77">
        <v>1000</v>
      </c>
    </row>
    <row r="26" spans="1:10" ht="26.25">
      <c r="A26" s="87">
        <v>15099</v>
      </c>
      <c r="B26" s="88" t="s">
        <v>1557</v>
      </c>
      <c r="C26" s="76" t="s">
        <v>1552</v>
      </c>
      <c r="D26" s="77">
        <v>400</v>
      </c>
      <c r="E26" s="77"/>
      <c r="F26" s="77">
        <v>0</v>
      </c>
      <c r="G26" s="77">
        <v>400</v>
      </c>
      <c r="H26" s="77">
        <v>0</v>
      </c>
      <c r="I26" s="77">
        <v>200</v>
      </c>
      <c r="J26" s="77">
        <v>1000</v>
      </c>
    </row>
    <row r="27" spans="1:10">
      <c r="A27" s="75" t="s">
        <v>1221</v>
      </c>
      <c r="B27" s="76" t="s">
        <v>1558</v>
      </c>
      <c r="C27" s="76" t="s">
        <v>1552</v>
      </c>
      <c r="D27" s="77">
        <v>40000</v>
      </c>
      <c r="E27" s="77">
        <v>200</v>
      </c>
      <c r="F27" s="77">
        <v>0</v>
      </c>
      <c r="G27" s="77">
        <v>0</v>
      </c>
      <c r="H27" s="77">
        <v>0</v>
      </c>
      <c r="I27" s="77">
        <v>100</v>
      </c>
      <c r="J27" s="77">
        <v>45300</v>
      </c>
    </row>
    <row r="28" spans="1:10">
      <c r="A28" s="75" t="s">
        <v>1239</v>
      </c>
      <c r="B28" s="76" t="s">
        <v>1559</v>
      </c>
      <c r="C28" s="76" t="s">
        <v>1552</v>
      </c>
      <c r="D28" s="77">
        <v>40000</v>
      </c>
      <c r="E28" s="77"/>
      <c r="F28" s="77">
        <v>100</v>
      </c>
      <c r="G28" s="77">
        <v>5200</v>
      </c>
      <c r="H28" s="77">
        <v>1000</v>
      </c>
      <c r="I28" s="77">
        <v>100</v>
      </c>
      <c r="J28" s="77">
        <v>51400</v>
      </c>
    </row>
    <row r="29" spans="1:10">
      <c r="A29" s="89" t="s">
        <v>1136</v>
      </c>
      <c r="B29" s="90" t="s">
        <v>1560</v>
      </c>
      <c r="C29" s="76" t="s">
        <v>1552</v>
      </c>
      <c r="D29" s="77">
        <v>20000</v>
      </c>
      <c r="E29" s="77">
        <v>3000</v>
      </c>
      <c r="F29" s="77">
        <v>1500</v>
      </c>
      <c r="G29" s="77">
        <v>6500</v>
      </c>
      <c r="H29" s="77">
        <v>0</v>
      </c>
      <c r="I29" s="77">
        <v>1000</v>
      </c>
      <c r="J29" s="77">
        <v>32000</v>
      </c>
    </row>
    <row r="30" spans="1:10">
      <c r="A30" s="75" t="s">
        <v>1335</v>
      </c>
      <c r="B30" s="76" t="s">
        <v>1561</v>
      </c>
      <c r="C30" s="76" t="s">
        <v>1552</v>
      </c>
      <c r="D30" s="77">
        <v>5000</v>
      </c>
      <c r="E30" s="77"/>
      <c r="F30" s="77">
        <v>10000</v>
      </c>
      <c r="G30" s="77">
        <v>1700</v>
      </c>
      <c r="H30" s="77">
        <v>1000</v>
      </c>
      <c r="I30" s="77">
        <v>1000</v>
      </c>
      <c r="J30" s="77">
        <v>18700</v>
      </c>
    </row>
    <row r="31" spans="1:10">
      <c r="A31" s="75" t="s">
        <v>1562</v>
      </c>
      <c r="B31" s="76" t="s">
        <v>1563</v>
      </c>
      <c r="C31" s="76" t="s">
        <v>1552</v>
      </c>
      <c r="D31" s="77">
        <v>100000</v>
      </c>
      <c r="E31" s="77">
        <v>300</v>
      </c>
      <c r="F31" s="77">
        <v>42000</v>
      </c>
      <c r="G31" s="77">
        <v>27000</v>
      </c>
      <c r="H31" s="77">
        <v>0</v>
      </c>
      <c r="I31" s="77">
        <v>10000</v>
      </c>
      <c r="J31" s="77">
        <v>179300</v>
      </c>
    </row>
    <row r="32" spans="1:10">
      <c r="A32" s="75" t="s">
        <v>1227</v>
      </c>
      <c r="B32" s="76" t="s">
        <v>1564</v>
      </c>
      <c r="C32" s="76" t="s">
        <v>1552</v>
      </c>
      <c r="D32" s="77">
        <v>20000</v>
      </c>
      <c r="E32" s="77">
        <v>800</v>
      </c>
      <c r="F32" s="77">
        <v>7500</v>
      </c>
      <c r="G32" s="77">
        <v>2400</v>
      </c>
      <c r="H32" s="77">
        <v>500</v>
      </c>
      <c r="I32" s="77">
        <v>500</v>
      </c>
      <c r="J32" s="77">
        <v>31700</v>
      </c>
    </row>
    <row r="33" spans="1:10">
      <c r="A33" s="75" t="s">
        <v>1219</v>
      </c>
      <c r="B33" s="76" t="s">
        <v>1565</v>
      </c>
      <c r="C33" s="76" t="s">
        <v>1566</v>
      </c>
      <c r="D33" s="77">
        <v>6000</v>
      </c>
      <c r="E33" s="77">
        <v>1800</v>
      </c>
      <c r="F33" s="77">
        <v>2000</v>
      </c>
      <c r="G33" s="77">
        <v>1008</v>
      </c>
      <c r="H33" s="77">
        <v>600</v>
      </c>
      <c r="I33" s="77">
        <v>600</v>
      </c>
      <c r="J33" s="77">
        <v>12008</v>
      </c>
    </row>
    <row r="34" spans="1:10">
      <c r="A34" s="75" t="s">
        <v>1567</v>
      </c>
      <c r="B34" s="76" t="s">
        <v>1568</v>
      </c>
      <c r="C34" s="76" t="s">
        <v>1566</v>
      </c>
      <c r="D34" s="77">
        <v>5000</v>
      </c>
      <c r="E34" s="77">
        <v>550</v>
      </c>
      <c r="F34" s="77">
        <v>0</v>
      </c>
      <c r="G34" s="77">
        <v>840</v>
      </c>
      <c r="H34" s="77">
        <v>300</v>
      </c>
      <c r="I34" s="77">
        <v>0</v>
      </c>
      <c r="J34" s="77">
        <v>6690</v>
      </c>
    </row>
    <row r="35" spans="1:10">
      <c r="A35" s="75" t="s">
        <v>1138</v>
      </c>
      <c r="B35" s="76" t="s">
        <v>1569</v>
      </c>
      <c r="C35" s="76" t="s">
        <v>1566</v>
      </c>
      <c r="D35" s="77">
        <v>1000</v>
      </c>
      <c r="E35" s="77">
        <v>300</v>
      </c>
      <c r="F35" s="77">
        <v>0</v>
      </c>
      <c r="G35" s="77">
        <v>120</v>
      </c>
      <c r="H35" s="77">
        <v>100</v>
      </c>
      <c r="I35" s="77">
        <v>0</v>
      </c>
      <c r="J35" s="77">
        <v>1520</v>
      </c>
    </row>
    <row r="36" spans="1:10">
      <c r="A36" s="75" t="s">
        <v>1217</v>
      </c>
      <c r="B36" s="76" t="s">
        <v>1570</v>
      </c>
      <c r="C36" s="76" t="s">
        <v>1528</v>
      </c>
      <c r="D36" s="77">
        <v>1300</v>
      </c>
      <c r="E36" s="77"/>
      <c r="F36" s="77">
        <v>0</v>
      </c>
      <c r="G36" s="77">
        <v>0</v>
      </c>
      <c r="H36" s="77">
        <v>200</v>
      </c>
      <c r="I36" s="77">
        <v>0</v>
      </c>
      <c r="J36" s="77">
        <v>1500</v>
      </c>
    </row>
    <row r="37" spans="1:10">
      <c r="A37" s="75" t="s">
        <v>1487</v>
      </c>
      <c r="B37" s="76" t="s">
        <v>1571</v>
      </c>
      <c r="C37" s="76" t="s">
        <v>1552</v>
      </c>
      <c r="D37" s="77">
        <v>0</v>
      </c>
      <c r="E37" s="77">
        <v>2600</v>
      </c>
      <c r="F37" s="77">
        <v>300</v>
      </c>
      <c r="G37" s="77">
        <v>500</v>
      </c>
      <c r="H37" s="77">
        <v>400</v>
      </c>
      <c r="I37" s="77">
        <v>100</v>
      </c>
      <c r="J37" s="77">
        <v>3900</v>
      </c>
    </row>
    <row r="38" spans="1:10">
      <c r="A38" s="75" t="s">
        <v>1491</v>
      </c>
      <c r="B38" s="76" t="s">
        <v>1572</v>
      </c>
      <c r="C38" s="76" t="s">
        <v>1552</v>
      </c>
      <c r="D38" s="77">
        <v>0</v>
      </c>
      <c r="E38" s="77">
        <v>700</v>
      </c>
      <c r="F38" s="77">
        <v>300</v>
      </c>
      <c r="G38" s="77">
        <v>250</v>
      </c>
      <c r="H38" s="77">
        <v>100</v>
      </c>
      <c r="I38" s="77">
        <v>100</v>
      </c>
      <c r="J38" s="77">
        <v>1450</v>
      </c>
    </row>
    <row r="39" spans="1:10">
      <c r="A39" s="75" t="s">
        <v>1573</v>
      </c>
      <c r="B39" s="76" t="s">
        <v>1574</v>
      </c>
      <c r="C39" s="76" t="s">
        <v>1552</v>
      </c>
      <c r="D39" s="77">
        <v>3000</v>
      </c>
      <c r="E39" s="77">
        <v>1050</v>
      </c>
      <c r="F39" s="77">
        <v>2300</v>
      </c>
      <c r="G39" s="77">
        <v>500</v>
      </c>
      <c r="H39" s="77">
        <v>0</v>
      </c>
      <c r="I39" s="77">
        <v>200</v>
      </c>
      <c r="J39" s="77">
        <v>7050</v>
      </c>
    </row>
    <row r="40" spans="1:10">
      <c r="A40" s="75" t="s">
        <v>1575</v>
      </c>
      <c r="B40" s="76" t="s">
        <v>1576</v>
      </c>
      <c r="C40" s="76" t="s">
        <v>1552</v>
      </c>
      <c r="D40" s="77">
        <v>300000</v>
      </c>
      <c r="E40" s="77">
        <v>32000</v>
      </c>
      <c r="F40" s="77">
        <v>30000</v>
      </c>
      <c r="G40" s="77">
        <v>16000</v>
      </c>
      <c r="H40" s="77">
        <v>0</v>
      </c>
      <c r="I40" s="77">
        <v>0</v>
      </c>
      <c r="J40" s="77">
        <v>378000</v>
      </c>
    </row>
    <row r="41" spans="1:10">
      <c r="A41" s="75" t="s">
        <v>1437</v>
      </c>
      <c r="B41" s="76" t="s">
        <v>1577</v>
      </c>
      <c r="C41" s="76" t="s">
        <v>1552</v>
      </c>
      <c r="D41" s="77">
        <v>130000</v>
      </c>
      <c r="E41" s="77">
        <v>26000</v>
      </c>
      <c r="F41" s="77">
        <v>12000</v>
      </c>
      <c r="G41" s="77">
        <v>10000</v>
      </c>
      <c r="H41" s="77">
        <v>0</v>
      </c>
      <c r="I41" s="77">
        <v>10000</v>
      </c>
      <c r="J41" s="77">
        <v>188000</v>
      </c>
    </row>
    <row r="42" spans="1:10">
      <c r="A42" s="75" t="s">
        <v>1392</v>
      </c>
      <c r="B42" s="76" t="s">
        <v>1578</v>
      </c>
      <c r="C42" s="76" t="s">
        <v>1552</v>
      </c>
      <c r="D42" s="77">
        <v>0</v>
      </c>
      <c r="E42" s="77">
        <v>2500</v>
      </c>
      <c r="F42" s="77">
        <v>4000</v>
      </c>
      <c r="G42" s="77">
        <v>800</v>
      </c>
      <c r="H42" s="77">
        <v>400</v>
      </c>
      <c r="I42" s="77">
        <v>300</v>
      </c>
      <c r="J42" s="77">
        <v>8000</v>
      </c>
    </row>
    <row r="43" spans="1:10">
      <c r="A43" s="75" t="s">
        <v>1579</v>
      </c>
      <c r="B43" s="76" t="s">
        <v>1580</v>
      </c>
      <c r="C43" s="76" t="s">
        <v>1552</v>
      </c>
      <c r="D43" s="77">
        <v>700</v>
      </c>
      <c r="E43" s="77">
        <v>8000</v>
      </c>
      <c r="F43" s="77">
        <v>6000</v>
      </c>
      <c r="G43" s="77">
        <v>1000</v>
      </c>
      <c r="H43" s="77">
        <v>1000</v>
      </c>
      <c r="I43" s="77">
        <v>400</v>
      </c>
      <c r="J43" s="77">
        <v>17100</v>
      </c>
    </row>
    <row r="44" spans="1:10">
      <c r="A44" s="78" t="s">
        <v>1581</v>
      </c>
      <c r="B44" s="91" t="s">
        <v>1582</v>
      </c>
      <c r="C44" s="76" t="s">
        <v>1552</v>
      </c>
      <c r="D44" s="77">
        <v>150</v>
      </c>
      <c r="E44" s="77"/>
      <c r="F44" s="77">
        <v>0</v>
      </c>
      <c r="G44" s="77">
        <v>0</v>
      </c>
      <c r="H44" s="77">
        <v>0</v>
      </c>
      <c r="I44" s="77">
        <v>20</v>
      </c>
      <c r="J44" s="77">
        <v>170</v>
      </c>
    </row>
    <row r="45" spans="1:10">
      <c r="A45" s="92" t="s">
        <v>1583</v>
      </c>
      <c r="B45" s="93" t="s">
        <v>1584</v>
      </c>
      <c r="C45" s="94" t="s">
        <v>1552</v>
      </c>
      <c r="D45" s="77">
        <v>300</v>
      </c>
      <c r="E45" s="77"/>
      <c r="F45" s="77">
        <v>0</v>
      </c>
      <c r="G45" s="77">
        <v>20</v>
      </c>
      <c r="H45" s="77">
        <v>0</v>
      </c>
      <c r="I45" s="77">
        <v>0</v>
      </c>
      <c r="J45" s="77">
        <v>320</v>
      </c>
    </row>
    <row r="46" spans="1:10">
      <c r="A46" s="78" t="s">
        <v>1585</v>
      </c>
      <c r="B46" s="76" t="s">
        <v>1586</v>
      </c>
      <c r="C46" s="76" t="s">
        <v>1552</v>
      </c>
      <c r="D46" s="77">
        <v>400</v>
      </c>
      <c r="E46" s="77"/>
      <c r="F46" s="77">
        <v>0</v>
      </c>
      <c r="G46" s="77">
        <v>60</v>
      </c>
      <c r="H46" s="77">
        <v>0</v>
      </c>
      <c r="I46" s="77">
        <v>0</v>
      </c>
      <c r="J46" s="77">
        <v>460</v>
      </c>
    </row>
    <row r="47" spans="1:10">
      <c r="A47" s="95">
        <v>15278</v>
      </c>
      <c r="B47" s="76" t="s">
        <v>1587</v>
      </c>
      <c r="C47" s="76" t="s">
        <v>1588</v>
      </c>
      <c r="D47" s="77">
        <v>820</v>
      </c>
      <c r="E47" s="77"/>
      <c r="F47" s="77">
        <v>0</v>
      </c>
      <c r="G47" s="77">
        <v>150</v>
      </c>
      <c r="H47" s="77">
        <v>0</v>
      </c>
      <c r="I47" s="77">
        <v>50</v>
      </c>
      <c r="J47" s="77">
        <v>1020</v>
      </c>
    </row>
    <row r="48" spans="1:10">
      <c r="A48" s="92" t="s">
        <v>1589</v>
      </c>
      <c r="B48" s="93" t="s">
        <v>1590</v>
      </c>
      <c r="C48" s="76" t="s">
        <v>1552</v>
      </c>
      <c r="D48" s="77">
        <v>300</v>
      </c>
      <c r="E48" s="77">
        <v>1800</v>
      </c>
      <c r="F48" s="77">
        <v>0</v>
      </c>
      <c r="G48" s="77">
        <v>60</v>
      </c>
      <c r="H48" s="77">
        <v>100</v>
      </c>
      <c r="I48" s="77">
        <v>0</v>
      </c>
      <c r="J48" s="77">
        <v>2260</v>
      </c>
    </row>
    <row r="49" spans="1:10">
      <c r="A49" s="75" t="s">
        <v>1223</v>
      </c>
      <c r="B49" s="76" t="s">
        <v>1591</v>
      </c>
      <c r="C49" s="76" t="s">
        <v>1552</v>
      </c>
      <c r="D49" s="77">
        <v>300</v>
      </c>
      <c r="E49" s="77">
        <v>3500</v>
      </c>
      <c r="F49" s="77">
        <v>2300</v>
      </c>
      <c r="G49" s="77">
        <v>100</v>
      </c>
      <c r="H49" s="77">
        <v>400</v>
      </c>
      <c r="I49" s="77">
        <v>100</v>
      </c>
      <c r="J49" s="77">
        <v>6700</v>
      </c>
    </row>
    <row r="50" spans="1:10">
      <c r="A50" s="75" t="s">
        <v>1140</v>
      </c>
      <c r="B50" s="76" t="s">
        <v>1592</v>
      </c>
      <c r="C50" s="76" t="s">
        <v>1552</v>
      </c>
      <c r="D50" s="77">
        <v>300</v>
      </c>
      <c r="E50" s="77">
        <v>1800</v>
      </c>
      <c r="F50" s="77">
        <v>500</v>
      </c>
      <c r="G50" s="77">
        <v>0</v>
      </c>
      <c r="H50" s="77">
        <v>100</v>
      </c>
      <c r="I50" s="77">
        <v>50</v>
      </c>
      <c r="J50" s="77">
        <v>2750</v>
      </c>
    </row>
    <row r="51" spans="1:10">
      <c r="A51" s="75" t="s">
        <v>1369</v>
      </c>
      <c r="B51" s="76" t="s">
        <v>1593</v>
      </c>
      <c r="C51" s="76" t="s">
        <v>1552</v>
      </c>
      <c r="D51" s="77">
        <v>35000</v>
      </c>
      <c r="E51" s="77">
        <v>20000</v>
      </c>
      <c r="F51" s="77">
        <v>3000</v>
      </c>
      <c r="G51" s="77">
        <v>4500</v>
      </c>
      <c r="H51" s="77">
        <v>5000</v>
      </c>
      <c r="I51" s="77">
        <v>3000</v>
      </c>
      <c r="J51" s="77">
        <v>70500</v>
      </c>
    </row>
    <row r="52" spans="1:10">
      <c r="A52" s="75" t="s">
        <v>1472</v>
      </c>
      <c r="B52" s="76" t="s">
        <v>1594</v>
      </c>
      <c r="C52" s="76" t="s">
        <v>1552</v>
      </c>
      <c r="D52" s="77">
        <v>10000</v>
      </c>
      <c r="E52" s="77">
        <v>22000</v>
      </c>
      <c r="F52" s="77">
        <v>5000</v>
      </c>
      <c r="G52" s="77">
        <v>4700</v>
      </c>
      <c r="H52" s="77">
        <v>3000</v>
      </c>
      <c r="I52" s="77">
        <v>200</v>
      </c>
      <c r="J52" s="77">
        <v>44900</v>
      </c>
    </row>
    <row r="53" spans="1:10">
      <c r="A53" s="75" t="s">
        <v>1493</v>
      </c>
      <c r="B53" s="76" t="s">
        <v>1595</v>
      </c>
      <c r="C53" s="76" t="s">
        <v>1552</v>
      </c>
      <c r="D53" s="77">
        <v>4000</v>
      </c>
      <c r="E53" s="77">
        <v>9000</v>
      </c>
      <c r="F53" s="77">
        <v>500</v>
      </c>
      <c r="G53" s="77">
        <v>2000</v>
      </c>
      <c r="H53" s="77">
        <v>1500</v>
      </c>
      <c r="I53" s="77">
        <v>200</v>
      </c>
      <c r="J53" s="77">
        <v>17200</v>
      </c>
    </row>
    <row r="54" spans="1:10">
      <c r="A54" s="75" t="s">
        <v>1142</v>
      </c>
      <c r="B54" s="76" t="s">
        <v>1596</v>
      </c>
      <c r="C54" s="76" t="s">
        <v>1552</v>
      </c>
      <c r="D54" s="77">
        <v>5000</v>
      </c>
      <c r="E54" s="77">
        <v>15000</v>
      </c>
      <c r="F54" s="77">
        <v>13000</v>
      </c>
      <c r="G54" s="77">
        <v>3000</v>
      </c>
      <c r="H54" s="77">
        <v>1500</v>
      </c>
      <c r="I54" s="77">
        <v>700</v>
      </c>
      <c r="J54" s="77">
        <v>38200</v>
      </c>
    </row>
    <row r="55" spans="1:10">
      <c r="A55" s="75" t="s">
        <v>1597</v>
      </c>
      <c r="B55" s="76" t="s">
        <v>1598</v>
      </c>
      <c r="C55" s="76" t="s">
        <v>1552</v>
      </c>
      <c r="D55" s="77">
        <v>17800</v>
      </c>
      <c r="E55" s="77"/>
      <c r="F55" s="77">
        <v>0</v>
      </c>
      <c r="G55" s="77">
        <v>0</v>
      </c>
      <c r="H55" s="77">
        <v>100</v>
      </c>
      <c r="I55" s="77">
        <v>0</v>
      </c>
      <c r="J55" s="77">
        <v>17900</v>
      </c>
    </row>
    <row r="56" spans="1:10">
      <c r="A56" s="75" t="s">
        <v>1452</v>
      </c>
      <c r="B56" s="76" t="s">
        <v>1599</v>
      </c>
      <c r="C56" s="76" t="s">
        <v>1552</v>
      </c>
      <c r="D56" s="77">
        <v>10000</v>
      </c>
      <c r="E56" s="77">
        <v>5000</v>
      </c>
      <c r="F56" s="77">
        <v>0</v>
      </c>
      <c r="G56" s="77">
        <v>0</v>
      </c>
      <c r="H56" s="77">
        <v>1000</v>
      </c>
      <c r="I56" s="77">
        <v>600</v>
      </c>
      <c r="J56" s="77">
        <v>16600</v>
      </c>
    </row>
    <row r="57" spans="1:10">
      <c r="A57" s="78" t="s">
        <v>1600</v>
      </c>
      <c r="B57" s="76" t="s">
        <v>1601</v>
      </c>
      <c r="C57" s="76" t="s">
        <v>1528</v>
      </c>
      <c r="D57" s="77">
        <v>280</v>
      </c>
      <c r="E57" s="77"/>
      <c r="F57" s="77">
        <v>0</v>
      </c>
      <c r="G57" s="77">
        <v>0</v>
      </c>
      <c r="H57" s="77">
        <v>0</v>
      </c>
      <c r="I57" s="77">
        <v>0</v>
      </c>
      <c r="J57" s="77">
        <v>280</v>
      </c>
    </row>
    <row r="58" spans="1:10">
      <c r="A58" s="78" t="s">
        <v>1602</v>
      </c>
      <c r="B58" s="91" t="s">
        <v>1603</v>
      </c>
      <c r="C58" s="76" t="s">
        <v>1528</v>
      </c>
      <c r="D58" s="77">
        <v>1300</v>
      </c>
      <c r="E58" s="77"/>
      <c r="F58" s="77">
        <v>0</v>
      </c>
      <c r="G58" s="77">
        <v>0</v>
      </c>
      <c r="H58" s="77">
        <v>100</v>
      </c>
      <c r="I58" s="77">
        <v>0</v>
      </c>
      <c r="J58" s="77">
        <v>1400</v>
      </c>
    </row>
    <row r="59" spans="1:10">
      <c r="A59" s="75" t="s">
        <v>1604</v>
      </c>
      <c r="B59" s="76" t="s">
        <v>1605</v>
      </c>
      <c r="C59" s="76" t="s">
        <v>1552</v>
      </c>
      <c r="D59" s="77">
        <v>200</v>
      </c>
      <c r="E59" s="77">
        <v>1600</v>
      </c>
      <c r="F59" s="77">
        <v>0</v>
      </c>
      <c r="G59" s="77">
        <v>50</v>
      </c>
      <c r="H59" s="77">
        <v>150</v>
      </c>
      <c r="I59" s="77">
        <v>50</v>
      </c>
      <c r="J59" s="77">
        <v>2050</v>
      </c>
    </row>
    <row r="60" spans="1:10">
      <c r="A60" s="75" t="s">
        <v>1606</v>
      </c>
      <c r="B60" s="76" t="s">
        <v>1607</v>
      </c>
      <c r="C60" s="76" t="s">
        <v>1552</v>
      </c>
      <c r="D60" s="77">
        <v>30000</v>
      </c>
      <c r="E60" s="77">
        <v>30000</v>
      </c>
      <c r="F60" s="77">
        <v>22000</v>
      </c>
      <c r="G60" s="77">
        <v>9000</v>
      </c>
      <c r="H60" s="77">
        <v>6000</v>
      </c>
      <c r="I60" s="77">
        <v>2000</v>
      </c>
      <c r="J60" s="77">
        <v>99000</v>
      </c>
    </row>
    <row r="61" spans="1:10">
      <c r="A61" s="75" t="s">
        <v>1378</v>
      </c>
      <c r="B61" s="76" t="s">
        <v>1608</v>
      </c>
      <c r="C61" s="76" t="s">
        <v>1552</v>
      </c>
      <c r="D61" s="77">
        <v>2000</v>
      </c>
      <c r="E61" s="77">
        <v>12000</v>
      </c>
      <c r="F61" s="77">
        <v>16000</v>
      </c>
      <c r="G61" s="77">
        <v>1600</v>
      </c>
      <c r="H61" s="77">
        <v>4000</v>
      </c>
      <c r="I61" s="77">
        <v>1500</v>
      </c>
      <c r="J61" s="77">
        <v>37100</v>
      </c>
    </row>
    <row r="62" spans="1:10">
      <c r="A62" s="75" t="s">
        <v>1425</v>
      </c>
      <c r="B62" s="76" t="s">
        <v>1609</v>
      </c>
      <c r="C62" s="76" t="s">
        <v>1552</v>
      </c>
      <c r="D62" s="77">
        <v>1500</v>
      </c>
      <c r="E62" s="77"/>
      <c r="F62" s="77">
        <v>0</v>
      </c>
      <c r="G62" s="77">
        <v>0</v>
      </c>
      <c r="H62" s="77">
        <v>1100</v>
      </c>
      <c r="I62" s="77">
        <v>0</v>
      </c>
      <c r="J62" s="77">
        <v>2600</v>
      </c>
    </row>
    <row r="63" spans="1:10">
      <c r="A63" s="75" t="s">
        <v>1361</v>
      </c>
      <c r="B63" s="76" t="s">
        <v>1610</v>
      </c>
      <c r="C63" s="76" t="s">
        <v>1552</v>
      </c>
      <c r="D63" s="77">
        <v>2000</v>
      </c>
      <c r="E63" s="77">
        <v>10000</v>
      </c>
      <c r="F63" s="77">
        <v>0</v>
      </c>
      <c r="G63" s="77">
        <v>0</v>
      </c>
      <c r="H63" s="77">
        <v>300</v>
      </c>
      <c r="I63" s="77">
        <v>500</v>
      </c>
      <c r="J63" s="77">
        <v>12800</v>
      </c>
    </row>
    <row r="64" spans="1:10">
      <c r="A64" s="75" t="s">
        <v>1146</v>
      </c>
      <c r="B64" s="76" t="s">
        <v>1611</v>
      </c>
      <c r="C64" s="76" t="s">
        <v>1552</v>
      </c>
      <c r="D64" s="77">
        <v>10000</v>
      </c>
      <c r="E64" s="77">
        <v>20000</v>
      </c>
      <c r="F64" s="77">
        <v>12000</v>
      </c>
      <c r="G64" s="77">
        <v>2250</v>
      </c>
      <c r="H64" s="77">
        <v>3000</v>
      </c>
      <c r="I64" s="77">
        <v>500</v>
      </c>
      <c r="J64" s="77">
        <v>47750</v>
      </c>
    </row>
    <row r="65" spans="1:10">
      <c r="A65" s="75" t="s">
        <v>1363</v>
      </c>
      <c r="B65" s="76" t="s">
        <v>1612</v>
      </c>
      <c r="C65" s="76" t="s">
        <v>1552</v>
      </c>
      <c r="D65" s="77">
        <v>1000</v>
      </c>
      <c r="E65" s="77">
        <v>900</v>
      </c>
      <c r="F65" s="77">
        <v>1500</v>
      </c>
      <c r="G65" s="77">
        <v>150</v>
      </c>
      <c r="H65" s="77">
        <v>0</v>
      </c>
      <c r="I65" s="77">
        <v>150</v>
      </c>
      <c r="J65" s="77">
        <v>3700</v>
      </c>
    </row>
    <row r="66" spans="1:10">
      <c r="A66" s="75" t="s">
        <v>1150</v>
      </c>
      <c r="B66" s="76" t="s">
        <v>1613</v>
      </c>
      <c r="C66" s="76" t="s">
        <v>1552</v>
      </c>
      <c r="D66" s="77">
        <v>1700</v>
      </c>
      <c r="E66" s="77"/>
      <c r="F66" s="77">
        <v>20000</v>
      </c>
      <c r="G66" s="77">
        <v>0</v>
      </c>
      <c r="H66" s="77">
        <v>1000</v>
      </c>
      <c r="I66" s="77">
        <v>3000</v>
      </c>
      <c r="J66" s="77">
        <v>25700</v>
      </c>
    </row>
    <row r="67" spans="1:10">
      <c r="A67" s="75" t="s">
        <v>1152</v>
      </c>
      <c r="B67" s="76" t="s">
        <v>1614</v>
      </c>
      <c r="C67" s="76" t="s">
        <v>1552</v>
      </c>
      <c r="D67" s="77">
        <v>30000</v>
      </c>
      <c r="E67" s="77">
        <v>80000</v>
      </c>
      <c r="F67" s="77">
        <v>70000</v>
      </c>
      <c r="G67" s="77">
        <v>0</v>
      </c>
      <c r="H67" s="77">
        <v>0</v>
      </c>
      <c r="I67" s="77">
        <v>20000</v>
      </c>
      <c r="J67" s="77">
        <v>200000</v>
      </c>
    </row>
    <row r="68" spans="1:10">
      <c r="A68" s="75" t="s">
        <v>1398</v>
      </c>
      <c r="B68" s="76" t="s">
        <v>1615</v>
      </c>
      <c r="C68" s="76" t="s">
        <v>1552</v>
      </c>
      <c r="D68" s="77">
        <v>500000</v>
      </c>
      <c r="E68" s="77">
        <v>220000</v>
      </c>
      <c r="F68" s="77">
        <v>350000</v>
      </c>
      <c r="G68" s="77">
        <v>110000</v>
      </c>
      <c r="H68" s="77">
        <v>20000</v>
      </c>
      <c r="I68" s="77">
        <v>20000</v>
      </c>
      <c r="J68" s="77">
        <v>1220000</v>
      </c>
    </row>
    <row r="69" spans="1:10">
      <c r="A69" s="75" t="s">
        <v>1331</v>
      </c>
      <c r="B69" s="76" t="s">
        <v>1616</v>
      </c>
      <c r="C69" s="76" t="s">
        <v>1552</v>
      </c>
      <c r="D69" s="77">
        <v>100000</v>
      </c>
      <c r="E69" s="77">
        <v>160000</v>
      </c>
      <c r="F69" s="77">
        <v>350000</v>
      </c>
      <c r="G69" s="77">
        <v>4000</v>
      </c>
      <c r="H69" s="77">
        <v>0</v>
      </c>
      <c r="I69" s="77">
        <v>10000</v>
      </c>
      <c r="J69" s="77">
        <v>624000</v>
      </c>
    </row>
    <row r="70" spans="1:10">
      <c r="A70" s="75" t="s">
        <v>1244</v>
      </c>
      <c r="B70" s="76" t="s">
        <v>1617</v>
      </c>
      <c r="C70" s="76" t="s">
        <v>1552</v>
      </c>
      <c r="D70" s="77">
        <v>35000</v>
      </c>
      <c r="E70" s="77">
        <v>72000</v>
      </c>
      <c r="F70" s="77">
        <v>60000</v>
      </c>
      <c r="G70" s="77">
        <v>0</v>
      </c>
      <c r="H70" s="77">
        <v>0</v>
      </c>
      <c r="I70" s="77">
        <v>0</v>
      </c>
      <c r="J70" s="77">
        <v>167000</v>
      </c>
    </row>
    <row r="71" spans="1:10">
      <c r="A71" s="75" t="s">
        <v>1442</v>
      </c>
      <c r="B71" s="76" t="s">
        <v>1618</v>
      </c>
      <c r="C71" s="76" t="s">
        <v>1552</v>
      </c>
      <c r="D71" s="77">
        <v>60000</v>
      </c>
      <c r="E71" s="77">
        <v>120000</v>
      </c>
      <c r="F71" s="77">
        <v>100000</v>
      </c>
      <c r="G71" s="77">
        <v>12500</v>
      </c>
      <c r="H71" s="77">
        <v>13000</v>
      </c>
      <c r="I71" s="77">
        <v>5000</v>
      </c>
      <c r="J71" s="77">
        <v>310500</v>
      </c>
    </row>
    <row r="72" spans="1:10">
      <c r="A72" s="75" t="s">
        <v>1154</v>
      </c>
      <c r="B72" s="76" t="s">
        <v>1619</v>
      </c>
      <c r="C72" s="76" t="s">
        <v>1552</v>
      </c>
      <c r="D72" s="77">
        <v>60000</v>
      </c>
      <c r="E72" s="77">
        <v>90000</v>
      </c>
      <c r="F72" s="77">
        <v>60000</v>
      </c>
      <c r="G72" s="77">
        <v>20000</v>
      </c>
      <c r="H72" s="77">
        <v>7000</v>
      </c>
      <c r="I72" s="77">
        <v>5000</v>
      </c>
      <c r="J72" s="77">
        <v>242000</v>
      </c>
    </row>
    <row r="73" spans="1:10">
      <c r="A73" s="89" t="s">
        <v>1620</v>
      </c>
      <c r="B73" s="90" t="s">
        <v>1621</v>
      </c>
      <c r="C73" s="76" t="s">
        <v>1552</v>
      </c>
      <c r="D73" s="77">
        <v>700</v>
      </c>
      <c r="E73" s="77"/>
      <c r="F73" s="77">
        <v>1000</v>
      </c>
      <c r="G73" s="77">
        <v>0</v>
      </c>
      <c r="H73" s="77">
        <v>0</v>
      </c>
      <c r="I73" s="77">
        <v>0</v>
      </c>
      <c r="J73" s="77">
        <v>1700</v>
      </c>
    </row>
    <row r="74" spans="1:10">
      <c r="A74" s="96" t="s">
        <v>1622</v>
      </c>
      <c r="B74" s="76" t="s">
        <v>1623</v>
      </c>
      <c r="C74" s="76" t="s">
        <v>1552</v>
      </c>
      <c r="D74" s="77">
        <v>300</v>
      </c>
      <c r="E74" s="77">
        <v>7500</v>
      </c>
      <c r="F74" s="77">
        <v>3000</v>
      </c>
      <c r="G74" s="77">
        <v>0</v>
      </c>
      <c r="H74" s="77">
        <v>0</v>
      </c>
      <c r="I74" s="77">
        <v>500</v>
      </c>
      <c r="J74" s="77">
        <v>11300</v>
      </c>
    </row>
    <row r="75" spans="1:10">
      <c r="A75" s="75" t="s">
        <v>1500</v>
      </c>
      <c r="B75" s="76" t="s">
        <v>1624</v>
      </c>
      <c r="C75" s="76" t="s">
        <v>1552</v>
      </c>
      <c r="D75" s="77">
        <v>100</v>
      </c>
      <c r="E75" s="77"/>
      <c r="F75" s="77">
        <v>0</v>
      </c>
      <c r="G75" s="77">
        <v>0</v>
      </c>
      <c r="H75" s="77">
        <v>0</v>
      </c>
      <c r="I75" s="77">
        <v>0</v>
      </c>
      <c r="J75" s="77">
        <v>100</v>
      </c>
    </row>
    <row r="76" spans="1:10">
      <c r="A76" s="75" t="s">
        <v>1158</v>
      </c>
      <c r="B76" s="76" t="s">
        <v>1625</v>
      </c>
      <c r="C76" s="76" t="s">
        <v>1552</v>
      </c>
      <c r="D76" s="77">
        <v>100</v>
      </c>
      <c r="E76" s="77">
        <v>12000</v>
      </c>
      <c r="F76" s="77">
        <v>0</v>
      </c>
      <c r="G76" s="77">
        <v>0</v>
      </c>
      <c r="H76" s="77">
        <v>0</v>
      </c>
      <c r="I76" s="77">
        <v>0</v>
      </c>
      <c r="J76" s="77">
        <v>12100</v>
      </c>
    </row>
    <row r="77" spans="1:10">
      <c r="A77" s="75" t="s">
        <v>1160</v>
      </c>
      <c r="B77" s="76" t="s">
        <v>1626</v>
      </c>
      <c r="C77" s="76" t="s">
        <v>1552</v>
      </c>
      <c r="D77" s="77">
        <v>10000</v>
      </c>
      <c r="E77" s="77">
        <v>0</v>
      </c>
      <c r="F77" s="77">
        <v>0</v>
      </c>
      <c r="G77" s="77">
        <v>1700</v>
      </c>
      <c r="H77" s="77">
        <v>0</v>
      </c>
      <c r="I77" s="77">
        <v>500</v>
      </c>
      <c r="J77" s="77">
        <v>12200</v>
      </c>
    </row>
    <row r="78" spans="1:10">
      <c r="A78" s="75" t="s">
        <v>1162</v>
      </c>
      <c r="B78" s="76" t="s">
        <v>1627</v>
      </c>
      <c r="C78" s="76" t="s">
        <v>1552</v>
      </c>
      <c r="D78" s="77">
        <v>200</v>
      </c>
      <c r="E78" s="77">
        <v>0</v>
      </c>
      <c r="F78" s="77">
        <v>5000</v>
      </c>
      <c r="G78" s="77">
        <v>0</v>
      </c>
      <c r="H78" s="77">
        <v>1000</v>
      </c>
      <c r="I78" s="77">
        <v>0</v>
      </c>
      <c r="J78" s="77">
        <v>6200</v>
      </c>
    </row>
    <row r="79" spans="1:10">
      <c r="A79" s="75" t="s">
        <v>1628</v>
      </c>
      <c r="B79" s="76" t="s">
        <v>1629</v>
      </c>
      <c r="C79" s="76" t="s">
        <v>1552</v>
      </c>
      <c r="D79" s="77">
        <v>200</v>
      </c>
      <c r="E79" s="77"/>
      <c r="F79" s="77">
        <v>0</v>
      </c>
      <c r="G79" s="77">
        <v>0</v>
      </c>
      <c r="H79" s="77">
        <v>0</v>
      </c>
      <c r="I79" s="77">
        <v>0</v>
      </c>
      <c r="J79" s="77">
        <v>200</v>
      </c>
    </row>
    <row r="80" spans="1:10">
      <c r="A80" s="75" t="s">
        <v>1164</v>
      </c>
      <c r="B80" s="76" t="s">
        <v>1630</v>
      </c>
      <c r="C80" s="76" t="s">
        <v>1552</v>
      </c>
      <c r="D80" s="77">
        <v>2000</v>
      </c>
      <c r="E80" s="77"/>
      <c r="F80" s="77">
        <v>0</v>
      </c>
      <c r="G80" s="77">
        <v>0</v>
      </c>
      <c r="H80" s="77">
        <v>100</v>
      </c>
      <c r="I80" s="77">
        <v>0</v>
      </c>
      <c r="J80" s="77">
        <v>2100</v>
      </c>
    </row>
    <row r="81" spans="1:10">
      <c r="A81" s="75" t="s">
        <v>1168</v>
      </c>
      <c r="B81" s="76" t="s">
        <v>1631</v>
      </c>
      <c r="C81" s="76" t="s">
        <v>1528</v>
      </c>
      <c r="D81" s="77">
        <v>2000</v>
      </c>
      <c r="E81" s="77">
        <v>1800</v>
      </c>
      <c r="F81" s="77">
        <v>0</v>
      </c>
      <c r="G81" s="77">
        <v>0</v>
      </c>
      <c r="H81" s="77">
        <v>100</v>
      </c>
      <c r="I81" s="77">
        <v>100</v>
      </c>
      <c r="J81" s="77">
        <v>4000</v>
      </c>
    </row>
    <row r="82" spans="1:10">
      <c r="A82" s="75" t="s">
        <v>1289</v>
      </c>
      <c r="B82" s="76" t="s">
        <v>1632</v>
      </c>
      <c r="C82" s="76" t="s">
        <v>1552</v>
      </c>
      <c r="D82" s="77">
        <v>25000</v>
      </c>
      <c r="E82" s="77">
        <v>100000</v>
      </c>
      <c r="F82" s="77">
        <v>35000</v>
      </c>
      <c r="G82" s="77">
        <v>2500</v>
      </c>
      <c r="H82" s="77">
        <v>0</v>
      </c>
      <c r="I82" s="77">
        <v>1500</v>
      </c>
      <c r="J82" s="77">
        <v>164000</v>
      </c>
    </row>
    <row r="83" spans="1:10">
      <c r="A83" s="75" t="s">
        <v>1633</v>
      </c>
      <c r="B83" s="76" t="s">
        <v>1634</v>
      </c>
      <c r="C83" s="76" t="s">
        <v>1552</v>
      </c>
      <c r="D83" s="77">
        <v>25000</v>
      </c>
      <c r="E83" s="77"/>
      <c r="F83" s="77">
        <v>1000</v>
      </c>
      <c r="G83" s="77">
        <v>0</v>
      </c>
      <c r="H83" s="77">
        <v>3000</v>
      </c>
      <c r="I83" s="77">
        <v>200</v>
      </c>
      <c r="J83" s="77">
        <v>29200</v>
      </c>
    </row>
    <row r="84" spans="1:10">
      <c r="A84" s="75" t="s">
        <v>1328</v>
      </c>
      <c r="B84" s="76" t="s">
        <v>1635</v>
      </c>
      <c r="C84" s="76" t="s">
        <v>1552</v>
      </c>
      <c r="D84" s="77">
        <v>90000</v>
      </c>
      <c r="E84" s="77">
        <v>380000</v>
      </c>
      <c r="F84" s="77">
        <v>150000</v>
      </c>
      <c r="G84" s="77">
        <v>100000</v>
      </c>
      <c r="H84" s="77">
        <v>50000</v>
      </c>
      <c r="I84" s="77">
        <v>20000</v>
      </c>
      <c r="J84" s="77">
        <v>790000</v>
      </c>
    </row>
    <row r="85" spans="1:10">
      <c r="A85" s="75" t="s">
        <v>1249</v>
      </c>
      <c r="B85" s="76" t="s">
        <v>1636</v>
      </c>
      <c r="C85" s="76" t="s">
        <v>1552</v>
      </c>
      <c r="D85" s="77">
        <v>35000</v>
      </c>
      <c r="E85" s="77">
        <v>115000</v>
      </c>
      <c r="F85" s="77">
        <v>220000</v>
      </c>
      <c r="G85" s="77">
        <v>7000</v>
      </c>
      <c r="H85" s="77">
        <v>6000</v>
      </c>
      <c r="I85" s="77">
        <v>1000</v>
      </c>
      <c r="J85" s="77">
        <v>384000</v>
      </c>
    </row>
    <row r="86" spans="1:10">
      <c r="A86" s="75" t="s">
        <v>1444</v>
      </c>
      <c r="B86" s="76" t="s">
        <v>1637</v>
      </c>
      <c r="C86" s="76" t="s">
        <v>1552</v>
      </c>
      <c r="D86" s="77">
        <v>200000</v>
      </c>
      <c r="E86" s="77">
        <v>50000</v>
      </c>
      <c r="F86" s="77">
        <v>80000</v>
      </c>
      <c r="G86" s="77">
        <v>65000</v>
      </c>
      <c r="H86" s="77">
        <v>12000</v>
      </c>
      <c r="I86" s="77">
        <v>2000</v>
      </c>
      <c r="J86" s="77">
        <v>409000</v>
      </c>
    </row>
    <row r="87" spans="1:10">
      <c r="A87" s="75" t="s">
        <v>1230</v>
      </c>
      <c r="B87" s="76" t="s">
        <v>1638</v>
      </c>
      <c r="C87" s="76" t="s">
        <v>1552</v>
      </c>
      <c r="D87" s="77">
        <v>400000</v>
      </c>
      <c r="E87" s="77">
        <v>18000</v>
      </c>
      <c r="F87" s="77">
        <v>0</v>
      </c>
      <c r="G87" s="77">
        <v>0</v>
      </c>
      <c r="H87" s="77">
        <v>0</v>
      </c>
      <c r="I87" s="77">
        <v>0</v>
      </c>
      <c r="J87" s="77">
        <v>418000</v>
      </c>
    </row>
    <row r="88" spans="1:10">
      <c r="A88" s="75" t="s">
        <v>1247</v>
      </c>
      <c r="B88" s="76" t="s">
        <v>1639</v>
      </c>
      <c r="C88" s="76" t="s">
        <v>1552</v>
      </c>
      <c r="D88" s="77">
        <v>400000</v>
      </c>
      <c r="E88" s="77">
        <v>7000</v>
      </c>
      <c r="F88" s="77">
        <v>2000</v>
      </c>
      <c r="G88" s="77">
        <v>0</v>
      </c>
      <c r="H88" s="77">
        <v>0</v>
      </c>
      <c r="I88" s="77">
        <v>0</v>
      </c>
      <c r="J88" s="77">
        <v>409000</v>
      </c>
    </row>
    <row r="89" spans="1:10">
      <c r="A89" s="75" t="s">
        <v>1170</v>
      </c>
      <c r="B89" s="76" t="s">
        <v>1640</v>
      </c>
      <c r="C89" s="76" t="s">
        <v>1552</v>
      </c>
      <c r="D89" s="77">
        <v>3000</v>
      </c>
      <c r="E89" s="77">
        <v>3300</v>
      </c>
      <c r="F89" s="77">
        <v>20000</v>
      </c>
      <c r="G89" s="77">
        <v>0</v>
      </c>
      <c r="H89" s="77">
        <v>0</v>
      </c>
      <c r="I89" s="77">
        <v>0</v>
      </c>
      <c r="J89" s="77">
        <v>26300</v>
      </c>
    </row>
    <row r="90" spans="1:10">
      <c r="A90" s="75" t="s">
        <v>1174</v>
      </c>
      <c r="B90" s="76" t="s">
        <v>1641</v>
      </c>
      <c r="C90" s="76" t="s">
        <v>1552</v>
      </c>
      <c r="D90" s="77">
        <v>1500</v>
      </c>
      <c r="E90" s="77">
        <v>1500</v>
      </c>
      <c r="F90" s="77">
        <v>1500</v>
      </c>
      <c r="G90" s="77">
        <v>120</v>
      </c>
      <c r="H90" s="77">
        <v>0</v>
      </c>
      <c r="I90" s="77">
        <v>50</v>
      </c>
      <c r="J90" s="77">
        <v>4670</v>
      </c>
    </row>
    <row r="91" spans="1:10">
      <c r="A91" s="75" t="s">
        <v>1176</v>
      </c>
      <c r="B91" s="76" t="s">
        <v>1642</v>
      </c>
      <c r="C91" s="76" t="s">
        <v>1552</v>
      </c>
      <c r="D91" s="77">
        <v>500</v>
      </c>
      <c r="E91" s="77">
        <v>1000</v>
      </c>
      <c r="F91" s="77">
        <v>0</v>
      </c>
      <c r="G91" s="77">
        <v>0</v>
      </c>
      <c r="H91" s="77">
        <v>20</v>
      </c>
      <c r="I91" s="77">
        <v>50</v>
      </c>
      <c r="J91" s="77">
        <v>1570</v>
      </c>
    </row>
    <row r="92" spans="1:10">
      <c r="A92" s="75" t="s">
        <v>1178</v>
      </c>
      <c r="B92" s="76" t="s">
        <v>1643</v>
      </c>
      <c r="C92" s="76" t="s">
        <v>1552</v>
      </c>
      <c r="D92" s="77">
        <v>1500</v>
      </c>
      <c r="E92" s="77">
        <v>1500</v>
      </c>
      <c r="F92" s="77">
        <v>1500</v>
      </c>
      <c r="G92" s="77">
        <v>50</v>
      </c>
      <c r="H92" s="77">
        <v>50</v>
      </c>
      <c r="I92" s="77">
        <v>100</v>
      </c>
      <c r="J92" s="77">
        <v>4700</v>
      </c>
    </row>
    <row r="93" spans="1:10">
      <c r="A93" s="75" t="s">
        <v>1180</v>
      </c>
      <c r="B93" s="76" t="s">
        <v>1644</v>
      </c>
      <c r="C93" s="76" t="s">
        <v>1552</v>
      </c>
      <c r="D93" s="77">
        <v>600</v>
      </c>
      <c r="E93" s="77">
        <v>1000</v>
      </c>
      <c r="F93" s="77">
        <v>0</v>
      </c>
      <c r="G93" s="77">
        <v>0</v>
      </c>
      <c r="H93" s="77">
        <v>50</v>
      </c>
      <c r="I93" s="77">
        <v>0</v>
      </c>
      <c r="J93" s="77">
        <v>1650</v>
      </c>
    </row>
    <row r="94" spans="1:10">
      <c r="A94" s="75" t="s">
        <v>1182</v>
      </c>
      <c r="B94" s="76" t="s">
        <v>1645</v>
      </c>
      <c r="C94" s="76" t="s">
        <v>1552</v>
      </c>
      <c r="D94" s="77">
        <v>500</v>
      </c>
      <c r="E94" s="77">
        <v>500</v>
      </c>
      <c r="F94" s="77">
        <v>0</v>
      </c>
      <c r="G94" s="77">
        <v>0</v>
      </c>
      <c r="H94" s="77">
        <v>0</v>
      </c>
      <c r="I94" s="77">
        <v>0</v>
      </c>
      <c r="J94" s="77">
        <v>1000</v>
      </c>
    </row>
    <row r="95" spans="1:10" ht="26.25">
      <c r="A95" s="75" t="s">
        <v>1258</v>
      </c>
      <c r="B95" s="94" t="s">
        <v>1646</v>
      </c>
      <c r="C95" s="76" t="s">
        <v>1552</v>
      </c>
      <c r="D95" s="77">
        <v>6000</v>
      </c>
      <c r="E95" s="77">
        <v>7000</v>
      </c>
      <c r="F95" s="77">
        <v>2000</v>
      </c>
      <c r="G95" s="77">
        <v>0</v>
      </c>
      <c r="H95" s="77">
        <v>2000</v>
      </c>
      <c r="I95" s="77">
        <v>0</v>
      </c>
      <c r="J95" s="77">
        <v>17000</v>
      </c>
    </row>
    <row r="96" spans="1:10">
      <c r="A96" s="75" t="s">
        <v>1402</v>
      </c>
      <c r="B96" s="76" t="s">
        <v>1647</v>
      </c>
      <c r="C96" s="76" t="s">
        <v>1552</v>
      </c>
      <c r="D96" s="77">
        <v>10000</v>
      </c>
      <c r="E96" s="77">
        <v>115000</v>
      </c>
      <c r="F96" s="77">
        <v>40000</v>
      </c>
      <c r="G96" s="77">
        <v>0</v>
      </c>
      <c r="H96" s="77">
        <v>0</v>
      </c>
      <c r="I96" s="77">
        <v>10000</v>
      </c>
      <c r="J96" s="77">
        <v>175000</v>
      </c>
    </row>
    <row r="97" spans="1:10">
      <c r="A97" s="78" t="s">
        <v>1648</v>
      </c>
      <c r="B97" s="76" t="s">
        <v>1649</v>
      </c>
      <c r="C97" s="76" t="s">
        <v>1528</v>
      </c>
      <c r="D97" s="77">
        <v>200</v>
      </c>
      <c r="E97" s="77"/>
      <c r="F97" s="77">
        <v>100</v>
      </c>
      <c r="G97" s="77">
        <v>0</v>
      </c>
      <c r="H97" s="77">
        <v>50</v>
      </c>
      <c r="I97" s="77">
        <v>20</v>
      </c>
      <c r="J97" s="77">
        <v>370</v>
      </c>
    </row>
    <row r="98" spans="1:10">
      <c r="A98" s="75" t="s">
        <v>1650</v>
      </c>
      <c r="B98" s="97" t="s">
        <v>1651</v>
      </c>
      <c r="C98" s="76" t="s">
        <v>1652</v>
      </c>
      <c r="D98" s="77">
        <v>7000</v>
      </c>
      <c r="E98" s="77">
        <v>3600</v>
      </c>
      <c r="F98" s="77">
        <v>2500</v>
      </c>
      <c r="G98" s="77">
        <v>500</v>
      </c>
      <c r="H98" s="77">
        <v>0</v>
      </c>
      <c r="I98" s="77">
        <v>500</v>
      </c>
      <c r="J98" s="77">
        <v>14100</v>
      </c>
    </row>
    <row r="99" spans="1:10">
      <c r="A99" s="75" t="s">
        <v>1286</v>
      </c>
      <c r="B99" s="76" t="s">
        <v>1653</v>
      </c>
      <c r="C99" s="76" t="s">
        <v>1528</v>
      </c>
      <c r="D99" s="77">
        <v>1000</v>
      </c>
      <c r="E99" s="77"/>
      <c r="F99" s="77">
        <v>500</v>
      </c>
      <c r="G99" s="77">
        <v>180</v>
      </c>
      <c r="H99" s="77">
        <v>50</v>
      </c>
      <c r="I99" s="77">
        <v>50</v>
      </c>
      <c r="J99" s="77">
        <v>1780</v>
      </c>
    </row>
    <row r="100" spans="1:10">
      <c r="A100" s="75" t="s">
        <v>1654</v>
      </c>
      <c r="B100" s="76" t="s">
        <v>1655</v>
      </c>
      <c r="C100" s="76" t="s">
        <v>1528</v>
      </c>
      <c r="D100" s="77">
        <v>1000</v>
      </c>
      <c r="E100" s="77"/>
      <c r="F100" s="77">
        <v>0</v>
      </c>
      <c r="G100" s="77">
        <v>0</v>
      </c>
      <c r="H100" s="77">
        <v>100</v>
      </c>
      <c r="I100" s="77">
        <v>0</v>
      </c>
      <c r="J100" s="77">
        <v>1100</v>
      </c>
    </row>
    <row r="101" spans="1:10">
      <c r="A101" s="75" t="s">
        <v>1656</v>
      </c>
      <c r="B101" s="76" t="s">
        <v>1657</v>
      </c>
      <c r="C101" s="76" t="s">
        <v>1552</v>
      </c>
      <c r="D101" s="77">
        <v>1200</v>
      </c>
      <c r="E101" s="77"/>
      <c r="F101" s="77">
        <v>0</v>
      </c>
      <c r="G101" s="77">
        <v>0</v>
      </c>
      <c r="H101" s="77">
        <v>0</v>
      </c>
      <c r="I101" s="77">
        <v>0</v>
      </c>
      <c r="J101" s="77">
        <v>1200</v>
      </c>
    </row>
    <row r="102" spans="1:10">
      <c r="A102" s="75" t="s">
        <v>1504</v>
      </c>
      <c r="B102" s="76" t="s">
        <v>1658</v>
      </c>
      <c r="C102" s="76" t="s">
        <v>1552</v>
      </c>
      <c r="D102" s="77">
        <v>150</v>
      </c>
      <c r="E102" s="77"/>
      <c r="F102" s="77">
        <v>0</v>
      </c>
      <c r="G102" s="77">
        <v>0</v>
      </c>
      <c r="H102" s="77">
        <v>0</v>
      </c>
      <c r="I102" s="77">
        <v>0</v>
      </c>
      <c r="J102" s="77">
        <v>150</v>
      </c>
    </row>
    <row r="103" spans="1:10">
      <c r="A103" s="75" t="s">
        <v>1502</v>
      </c>
      <c r="B103" s="76" t="s">
        <v>1659</v>
      </c>
      <c r="C103" s="76" t="s">
        <v>1552</v>
      </c>
      <c r="D103" s="77">
        <v>150</v>
      </c>
      <c r="E103" s="77"/>
      <c r="F103" s="77">
        <v>0</v>
      </c>
      <c r="G103" s="77">
        <v>0</v>
      </c>
      <c r="H103" s="77">
        <v>0</v>
      </c>
      <c r="I103" s="77">
        <v>0</v>
      </c>
      <c r="J103" s="77">
        <v>150</v>
      </c>
    </row>
    <row r="104" spans="1:10">
      <c r="A104" s="75" t="s">
        <v>1489</v>
      </c>
      <c r="B104" s="76" t="s">
        <v>1660</v>
      </c>
      <c r="C104" s="76" t="s">
        <v>1552</v>
      </c>
      <c r="D104" s="77">
        <v>150</v>
      </c>
      <c r="E104" s="77"/>
      <c r="F104" s="77">
        <v>0</v>
      </c>
      <c r="G104" s="77">
        <v>0</v>
      </c>
      <c r="H104" s="77">
        <v>0</v>
      </c>
      <c r="I104" s="77">
        <v>0</v>
      </c>
      <c r="J104" s="77">
        <v>150</v>
      </c>
    </row>
    <row r="105" spans="1:10">
      <c r="A105" s="89" t="s">
        <v>1661</v>
      </c>
      <c r="B105" s="76" t="s">
        <v>1662</v>
      </c>
      <c r="C105" s="76" t="s">
        <v>1552</v>
      </c>
      <c r="D105" s="77">
        <v>2000</v>
      </c>
      <c r="E105" s="77">
        <v>4000</v>
      </c>
      <c r="F105" s="77">
        <v>200</v>
      </c>
      <c r="G105" s="77">
        <v>0</v>
      </c>
      <c r="H105" s="77">
        <v>300</v>
      </c>
      <c r="I105" s="77">
        <v>100</v>
      </c>
      <c r="J105" s="77">
        <v>6600</v>
      </c>
    </row>
    <row r="106" spans="1:10">
      <c r="A106" s="75" t="s">
        <v>1417</v>
      </c>
      <c r="B106" s="90" t="s">
        <v>1663</v>
      </c>
      <c r="C106" s="76" t="s">
        <v>1552</v>
      </c>
      <c r="D106" s="77">
        <v>300</v>
      </c>
      <c r="E106" s="77">
        <v>500</v>
      </c>
      <c r="F106" s="77">
        <v>300</v>
      </c>
      <c r="G106" s="77">
        <v>80</v>
      </c>
      <c r="H106" s="77">
        <v>0</v>
      </c>
      <c r="I106" s="77">
        <v>0</v>
      </c>
      <c r="J106" s="77">
        <v>1180</v>
      </c>
    </row>
    <row r="107" spans="1:10">
      <c r="A107" s="75" t="s">
        <v>1439</v>
      </c>
      <c r="B107" s="76" t="s">
        <v>1664</v>
      </c>
      <c r="C107" s="76" t="s">
        <v>1552</v>
      </c>
      <c r="D107" s="77">
        <v>350</v>
      </c>
      <c r="E107" s="77">
        <v>2000</v>
      </c>
      <c r="F107" s="77">
        <v>100</v>
      </c>
      <c r="G107" s="77">
        <v>0</v>
      </c>
      <c r="H107" s="77">
        <v>0</v>
      </c>
      <c r="I107" s="77">
        <v>0</v>
      </c>
      <c r="J107" s="77">
        <v>2450</v>
      </c>
    </row>
    <row r="108" spans="1:10">
      <c r="A108" s="75" t="s">
        <v>1427</v>
      </c>
      <c r="B108" s="76" t="s">
        <v>1665</v>
      </c>
      <c r="C108" s="76" t="s">
        <v>1552</v>
      </c>
      <c r="D108" s="77">
        <v>350</v>
      </c>
      <c r="E108" s="77">
        <v>6000</v>
      </c>
      <c r="F108" s="77">
        <v>1500</v>
      </c>
      <c r="G108" s="77">
        <v>240</v>
      </c>
      <c r="H108" s="77">
        <v>0</v>
      </c>
      <c r="I108" s="77">
        <v>0</v>
      </c>
      <c r="J108" s="77">
        <v>8090</v>
      </c>
    </row>
    <row r="109" spans="1:10">
      <c r="A109" s="75" t="s">
        <v>1187</v>
      </c>
      <c r="B109" s="76" t="s">
        <v>1666</v>
      </c>
      <c r="C109" s="76" t="s">
        <v>1552</v>
      </c>
      <c r="D109" s="77">
        <v>300</v>
      </c>
      <c r="E109" s="77">
        <v>4000</v>
      </c>
      <c r="F109" s="77">
        <v>500</v>
      </c>
      <c r="G109" s="77">
        <v>70</v>
      </c>
      <c r="H109" s="77">
        <v>0</v>
      </c>
      <c r="I109" s="77">
        <v>0</v>
      </c>
      <c r="J109" s="77">
        <v>4870</v>
      </c>
    </row>
    <row r="110" spans="1:10">
      <c r="A110" s="75" t="s">
        <v>1298</v>
      </c>
      <c r="B110" s="76" t="s">
        <v>1667</v>
      </c>
      <c r="C110" s="76" t="s">
        <v>1552</v>
      </c>
      <c r="D110" s="77">
        <v>600</v>
      </c>
      <c r="E110" s="77">
        <v>700</v>
      </c>
      <c r="F110" s="77">
        <v>2500</v>
      </c>
      <c r="G110" s="77">
        <v>160</v>
      </c>
      <c r="H110" s="77">
        <v>100</v>
      </c>
      <c r="I110" s="77">
        <v>50</v>
      </c>
      <c r="J110" s="77">
        <v>4110</v>
      </c>
    </row>
    <row r="111" spans="1:10">
      <c r="A111" s="75" t="s">
        <v>1498</v>
      </c>
      <c r="B111" s="76" t="s">
        <v>1668</v>
      </c>
      <c r="C111" s="76" t="s">
        <v>1552</v>
      </c>
      <c r="D111" s="77">
        <v>300</v>
      </c>
      <c r="E111" s="77">
        <v>400</v>
      </c>
      <c r="F111" s="77">
        <v>500</v>
      </c>
      <c r="G111" s="77">
        <v>0</v>
      </c>
      <c r="H111" s="77">
        <v>50</v>
      </c>
      <c r="I111" s="77">
        <v>0</v>
      </c>
      <c r="J111" s="77">
        <v>1250</v>
      </c>
    </row>
    <row r="112" spans="1:10">
      <c r="A112" s="75" t="s">
        <v>1454</v>
      </c>
      <c r="B112" s="76" t="s">
        <v>1669</v>
      </c>
      <c r="C112" s="76" t="s">
        <v>1552</v>
      </c>
      <c r="D112" s="77">
        <v>700</v>
      </c>
      <c r="E112" s="77">
        <v>200</v>
      </c>
      <c r="F112" s="77">
        <v>50</v>
      </c>
      <c r="G112" s="77">
        <v>80</v>
      </c>
      <c r="H112" s="77">
        <v>0</v>
      </c>
      <c r="I112" s="77">
        <v>0</v>
      </c>
      <c r="J112" s="77">
        <v>1030</v>
      </c>
    </row>
    <row r="113" spans="1:10">
      <c r="A113" s="75" t="s">
        <v>1279</v>
      </c>
      <c r="B113" s="76" t="s">
        <v>1670</v>
      </c>
      <c r="C113" s="76" t="s">
        <v>1552</v>
      </c>
      <c r="D113" s="77">
        <v>500</v>
      </c>
      <c r="E113" s="77">
        <v>600</v>
      </c>
      <c r="F113" s="77">
        <v>2000</v>
      </c>
      <c r="G113" s="77">
        <v>300</v>
      </c>
      <c r="H113" s="77">
        <v>0</v>
      </c>
      <c r="I113" s="77">
        <v>50</v>
      </c>
      <c r="J113" s="77">
        <v>3450</v>
      </c>
    </row>
    <row r="114" spans="1:10">
      <c r="A114" s="78" t="s">
        <v>1671</v>
      </c>
      <c r="B114" s="76" t="s">
        <v>1672</v>
      </c>
      <c r="C114" s="76" t="s">
        <v>1552</v>
      </c>
      <c r="D114" s="77">
        <v>500</v>
      </c>
      <c r="E114" s="77">
        <v>1600</v>
      </c>
      <c r="F114" s="77">
        <v>500</v>
      </c>
      <c r="G114" s="77">
        <v>20</v>
      </c>
      <c r="H114" s="77">
        <v>0</v>
      </c>
      <c r="I114" s="77">
        <v>0</v>
      </c>
      <c r="J114" s="77">
        <v>2620</v>
      </c>
    </row>
    <row r="115" spans="1:10">
      <c r="A115" s="79" t="s">
        <v>1673</v>
      </c>
      <c r="B115" s="80" t="s">
        <v>1674</v>
      </c>
      <c r="C115" s="80" t="s">
        <v>1552</v>
      </c>
      <c r="D115" s="77">
        <v>120</v>
      </c>
      <c r="E115" s="77">
        <v>300</v>
      </c>
      <c r="F115" s="77">
        <v>0</v>
      </c>
      <c r="G115" s="77">
        <v>0</v>
      </c>
      <c r="H115" s="77">
        <v>0</v>
      </c>
      <c r="I115" s="77">
        <v>0</v>
      </c>
      <c r="J115" s="77">
        <v>420</v>
      </c>
    </row>
    <row r="116" spans="1:10">
      <c r="A116" s="75" t="s">
        <v>1394</v>
      </c>
      <c r="B116" s="76" t="s">
        <v>1675</v>
      </c>
      <c r="C116" s="76" t="s">
        <v>1552</v>
      </c>
      <c r="D116" s="77">
        <v>150</v>
      </c>
      <c r="E116" s="77">
        <v>20</v>
      </c>
      <c r="F116" s="77">
        <v>30</v>
      </c>
      <c r="G116" s="77">
        <v>0</v>
      </c>
      <c r="H116" s="77">
        <v>0</v>
      </c>
      <c r="I116" s="77">
        <v>0</v>
      </c>
      <c r="J116" s="77">
        <v>200</v>
      </c>
    </row>
    <row r="117" spans="1:10">
      <c r="A117" s="75" t="s">
        <v>1280</v>
      </c>
      <c r="B117" s="76" t="s">
        <v>1676</v>
      </c>
      <c r="C117" s="76" t="s">
        <v>1552</v>
      </c>
      <c r="D117" s="77">
        <v>250</v>
      </c>
      <c r="E117" s="77">
        <v>20</v>
      </c>
      <c r="F117" s="77">
        <v>100</v>
      </c>
      <c r="G117" s="77">
        <v>0</v>
      </c>
      <c r="H117" s="77">
        <v>0</v>
      </c>
      <c r="I117" s="77">
        <v>0</v>
      </c>
      <c r="J117" s="77">
        <v>370</v>
      </c>
    </row>
    <row r="118" spans="1:10">
      <c r="A118" s="75" t="s">
        <v>1326</v>
      </c>
      <c r="B118" s="76" t="s">
        <v>1677</v>
      </c>
      <c r="C118" s="76" t="s">
        <v>1552</v>
      </c>
      <c r="D118" s="77">
        <v>500</v>
      </c>
      <c r="E118" s="77">
        <v>0</v>
      </c>
      <c r="F118" s="77">
        <v>50</v>
      </c>
      <c r="G118" s="77">
        <v>50</v>
      </c>
      <c r="H118" s="77">
        <v>0</v>
      </c>
      <c r="I118" s="77">
        <v>0</v>
      </c>
      <c r="J118" s="77">
        <v>600</v>
      </c>
    </row>
    <row r="119" spans="1:10">
      <c r="A119" s="75" t="s">
        <v>1191</v>
      </c>
      <c r="B119" s="76" t="s">
        <v>1678</v>
      </c>
      <c r="C119" s="76" t="s">
        <v>1552</v>
      </c>
      <c r="D119" s="77">
        <v>600</v>
      </c>
      <c r="E119" s="77">
        <v>4000</v>
      </c>
      <c r="F119" s="77">
        <v>2000</v>
      </c>
      <c r="G119" s="77">
        <v>600</v>
      </c>
      <c r="H119" s="77">
        <v>500</v>
      </c>
      <c r="I119" s="77">
        <v>50</v>
      </c>
      <c r="J119" s="77">
        <v>7750</v>
      </c>
    </row>
    <row r="120" spans="1:10">
      <c r="A120" s="79" t="s">
        <v>1679</v>
      </c>
      <c r="B120" s="76" t="s">
        <v>1680</v>
      </c>
      <c r="C120" s="80" t="s">
        <v>1552</v>
      </c>
      <c r="D120" s="77">
        <v>800</v>
      </c>
      <c r="E120" s="77">
        <v>3000</v>
      </c>
      <c r="F120" s="77">
        <v>1000</v>
      </c>
      <c r="G120" s="77">
        <v>500</v>
      </c>
      <c r="H120" s="77">
        <v>0</v>
      </c>
      <c r="I120" s="77">
        <v>0</v>
      </c>
      <c r="J120" s="77">
        <v>5300</v>
      </c>
    </row>
    <row r="121" spans="1:10">
      <c r="A121" s="75" t="s">
        <v>1295</v>
      </c>
      <c r="B121" s="80" t="s">
        <v>1681</v>
      </c>
      <c r="C121" s="76" t="s">
        <v>1552</v>
      </c>
      <c r="D121" s="77">
        <v>150</v>
      </c>
      <c r="E121" s="77">
        <v>700</v>
      </c>
      <c r="F121" s="77">
        <v>0</v>
      </c>
      <c r="G121" s="77">
        <v>0</v>
      </c>
      <c r="H121" s="77">
        <v>0</v>
      </c>
      <c r="I121" s="77">
        <v>0</v>
      </c>
      <c r="J121" s="77">
        <v>850</v>
      </c>
    </row>
    <row r="122" spans="1:10">
      <c r="A122" s="75" t="s">
        <v>1479</v>
      </c>
      <c r="B122" s="76" t="s">
        <v>1682</v>
      </c>
      <c r="C122" s="76" t="s">
        <v>1552</v>
      </c>
      <c r="D122" s="77">
        <v>150</v>
      </c>
      <c r="E122" s="77"/>
      <c r="F122" s="77">
        <v>100</v>
      </c>
      <c r="G122" s="77">
        <v>20</v>
      </c>
      <c r="H122" s="77">
        <v>0</v>
      </c>
      <c r="I122" s="77">
        <v>0</v>
      </c>
      <c r="J122" s="77">
        <v>270</v>
      </c>
    </row>
    <row r="123" spans="1:10">
      <c r="A123" s="75" t="s">
        <v>1466</v>
      </c>
      <c r="B123" s="76" t="s">
        <v>1683</v>
      </c>
      <c r="C123" s="76" t="s">
        <v>1552</v>
      </c>
      <c r="D123" s="77">
        <v>150</v>
      </c>
      <c r="E123" s="77">
        <v>0</v>
      </c>
      <c r="F123" s="77">
        <v>2000</v>
      </c>
      <c r="G123" s="77">
        <v>20</v>
      </c>
      <c r="H123" s="77">
        <v>0</v>
      </c>
      <c r="I123" s="77">
        <v>0</v>
      </c>
      <c r="J123" s="77">
        <v>2170</v>
      </c>
    </row>
    <row r="124" spans="1:10">
      <c r="A124" s="75" t="s">
        <v>1193</v>
      </c>
      <c r="B124" s="76" t="s">
        <v>1684</v>
      </c>
      <c r="C124" s="76" t="s">
        <v>1552</v>
      </c>
      <c r="D124" s="77">
        <v>150</v>
      </c>
      <c r="E124" s="77"/>
      <c r="F124" s="77">
        <v>400</v>
      </c>
      <c r="G124" s="77">
        <v>30</v>
      </c>
      <c r="H124" s="77">
        <v>0</v>
      </c>
      <c r="I124" s="77">
        <v>0</v>
      </c>
      <c r="J124" s="77">
        <v>580</v>
      </c>
    </row>
    <row r="125" spans="1:10">
      <c r="A125" s="78" t="s">
        <v>1685</v>
      </c>
      <c r="B125" s="76" t="s">
        <v>1686</v>
      </c>
      <c r="C125" s="76" t="s">
        <v>1552</v>
      </c>
      <c r="D125" s="77">
        <v>400</v>
      </c>
      <c r="E125" s="77">
        <v>0</v>
      </c>
      <c r="F125" s="77">
        <v>1500</v>
      </c>
      <c r="G125" s="77">
        <v>300</v>
      </c>
      <c r="H125" s="77">
        <v>500</v>
      </c>
      <c r="I125" s="77">
        <v>0</v>
      </c>
      <c r="J125" s="77">
        <v>2700</v>
      </c>
    </row>
    <row r="126" spans="1:10">
      <c r="A126" s="78" t="s">
        <v>1687</v>
      </c>
      <c r="B126" s="76" t="s">
        <v>1688</v>
      </c>
      <c r="C126" s="76" t="s">
        <v>1552</v>
      </c>
      <c r="D126" s="77">
        <v>200</v>
      </c>
      <c r="E126" s="77"/>
      <c r="F126" s="77">
        <v>1500</v>
      </c>
      <c r="G126" s="77">
        <v>20</v>
      </c>
      <c r="H126" s="77">
        <v>0</v>
      </c>
      <c r="I126" s="77">
        <v>0</v>
      </c>
      <c r="J126" s="77">
        <v>1720</v>
      </c>
    </row>
    <row r="127" spans="1:10">
      <c r="A127" s="75" t="s">
        <v>1274</v>
      </c>
      <c r="B127" s="76" t="s">
        <v>1689</v>
      </c>
      <c r="C127" s="76" t="s">
        <v>1552</v>
      </c>
      <c r="D127" s="77">
        <v>5000</v>
      </c>
      <c r="E127" s="77">
        <v>8400</v>
      </c>
      <c r="F127" s="77">
        <v>48</v>
      </c>
      <c r="G127" s="77">
        <v>0</v>
      </c>
      <c r="H127" s="77">
        <v>0</v>
      </c>
      <c r="I127" s="77">
        <v>480</v>
      </c>
      <c r="J127" s="77">
        <v>13928</v>
      </c>
    </row>
    <row r="128" spans="1:10">
      <c r="A128" s="75" t="s">
        <v>1415</v>
      </c>
      <c r="B128" s="76" t="s">
        <v>1690</v>
      </c>
      <c r="C128" s="76" t="s">
        <v>1552</v>
      </c>
      <c r="D128" s="77">
        <v>2000</v>
      </c>
      <c r="E128" s="77"/>
      <c r="F128" s="77">
        <v>92</v>
      </c>
      <c r="G128" s="77">
        <v>0</v>
      </c>
      <c r="H128" s="77">
        <v>0</v>
      </c>
      <c r="I128" s="77">
        <v>480</v>
      </c>
      <c r="J128" s="77">
        <v>2572</v>
      </c>
    </row>
    <row r="129" spans="1:10">
      <c r="A129" s="75" t="s">
        <v>1284</v>
      </c>
      <c r="B129" s="76" t="s">
        <v>1691</v>
      </c>
      <c r="C129" s="76" t="s">
        <v>1552</v>
      </c>
      <c r="D129" s="77">
        <v>1500</v>
      </c>
      <c r="E129" s="77"/>
      <c r="F129" s="77">
        <v>0</v>
      </c>
      <c r="G129" s="77">
        <v>0</v>
      </c>
      <c r="H129" s="77">
        <v>0</v>
      </c>
      <c r="I129" s="77">
        <v>0</v>
      </c>
      <c r="J129" s="77">
        <v>1500</v>
      </c>
    </row>
    <row r="130" spans="1:10">
      <c r="A130" s="75" t="s">
        <v>1692</v>
      </c>
      <c r="B130" s="76" t="s">
        <v>1693</v>
      </c>
      <c r="C130" s="76" t="s">
        <v>1552</v>
      </c>
      <c r="D130" s="77">
        <v>2000</v>
      </c>
      <c r="E130" s="77">
        <v>6048</v>
      </c>
      <c r="F130" s="77">
        <v>0</v>
      </c>
      <c r="G130" s="77">
        <v>0</v>
      </c>
      <c r="H130" s="77">
        <v>0</v>
      </c>
      <c r="I130" s="77">
        <v>0</v>
      </c>
      <c r="J130" s="77">
        <v>8048</v>
      </c>
    </row>
    <row r="131" spans="1:10">
      <c r="A131" s="75" t="s">
        <v>1694</v>
      </c>
      <c r="B131" s="76" t="s">
        <v>1695</v>
      </c>
      <c r="C131" s="76" t="s">
        <v>1552</v>
      </c>
      <c r="D131" s="77">
        <v>2500</v>
      </c>
      <c r="E131" s="77">
        <v>1200</v>
      </c>
      <c r="F131" s="77">
        <v>600</v>
      </c>
      <c r="G131" s="77">
        <v>0</v>
      </c>
      <c r="H131" s="77">
        <v>0</v>
      </c>
      <c r="I131" s="77">
        <v>360</v>
      </c>
      <c r="J131" s="77">
        <v>4660</v>
      </c>
    </row>
    <row r="132" spans="1:10">
      <c r="A132" s="75" t="s">
        <v>1260</v>
      </c>
      <c r="B132" s="76" t="s">
        <v>1696</v>
      </c>
      <c r="C132" s="76" t="s">
        <v>1552</v>
      </c>
      <c r="D132" s="77">
        <v>7500</v>
      </c>
      <c r="E132" s="77"/>
      <c r="F132" s="77">
        <v>0</v>
      </c>
      <c r="G132" s="77">
        <v>0</v>
      </c>
      <c r="H132" s="77">
        <v>0</v>
      </c>
      <c r="I132" s="77">
        <v>0</v>
      </c>
      <c r="J132" s="77">
        <v>7500</v>
      </c>
    </row>
    <row r="133" spans="1:10">
      <c r="A133" s="75" t="s">
        <v>1323</v>
      </c>
      <c r="B133" s="76" t="s">
        <v>1697</v>
      </c>
      <c r="C133" s="76" t="s">
        <v>1552</v>
      </c>
      <c r="D133" s="77">
        <v>2000</v>
      </c>
      <c r="E133" s="77"/>
      <c r="F133" s="77">
        <v>0</v>
      </c>
      <c r="G133" s="77">
        <v>504</v>
      </c>
      <c r="H133" s="77">
        <v>0</v>
      </c>
      <c r="I133" s="77">
        <v>0</v>
      </c>
      <c r="J133" s="77">
        <v>2504</v>
      </c>
    </row>
    <row r="134" spans="1:10">
      <c r="A134" s="79" t="s">
        <v>1201</v>
      </c>
      <c r="B134" s="80" t="s">
        <v>1698</v>
      </c>
      <c r="C134" s="76" t="s">
        <v>1552</v>
      </c>
      <c r="D134" s="77">
        <v>7500</v>
      </c>
      <c r="E134" s="77">
        <v>700</v>
      </c>
      <c r="F134" s="77">
        <v>0</v>
      </c>
      <c r="G134" s="77">
        <v>960</v>
      </c>
      <c r="H134" s="77">
        <v>0</v>
      </c>
      <c r="I134" s="77">
        <v>0</v>
      </c>
      <c r="J134" s="77">
        <v>9160</v>
      </c>
    </row>
    <row r="135" spans="1:10">
      <c r="A135" s="75" t="s">
        <v>1699</v>
      </c>
      <c r="B135" s="76" t="s">
        <v>1700</v>
      </c>
      <c r="C135" s="76" t="s">
        <v>1552</v>
      </c>
      <c r="D135" s="77">
        <v>2000</v>
      </c>
      <c r="E135" s="77"/>
      <c r="F135" s="77">
        <v>0</v>
      </c>
      <c r="G135" s="77">
        <v>816</v>
      </c>
      <c r="H135" s="77">
        <v>0</v>
      </c>
      <c r="I135" s="77">
        <v>360</v>
      </c>
      <c r="J135" s="77">
        <v>3176</v>
      </c>
    </row>
    <row r="136" spans="1:10">
      <c r="A136" s="75" t="s">
        <v>1405</v>
      </c>
      <c r="B136" s="76" t="s">
        <v>1701</v>
      </c>
      <c r="C136" s="76" t="s">
        <v>1552</v>
      </c>
      <c r="D136" s="77">
        <v>4000</v>
      </c>
      <c r="E136" s="77">
        <v>120</v>
      </c>
      <c r="F136" s="77">
        <v>0</v>
      </c>
      <c r="G136" s="77">
        <v>576</v>
      </c>
      <c r="H136" s="77">
        <v>0</v>
      </c>
      <c r="I136" s="77">
        <v>0</v>
      </c>
      <c r="J136" s="77">
        <v>4696</v>
      </c>
    </row>
    <row r="137" spans="1:10">
      <c r="A137" s="75" t="s">
        <v>1234</v>
      </c>
      <c r="B137" s="76" t="s">
        <v>1702</v>
      </c>
      <c r="C137" s="76" t="s">
        <v>1552</v>
      </c>
      <c r="D137" s="77">
        <v>6000</v>
      </c>
      <c r="E137" s="77">
        <v>10000</v>
      </c>
      <c r="F137" s="77">
        <v>2500</v>
      </c>
      <c r="G137" s="77">
        <v>792</v>
      </c>
      <c r="H137" s="77">
        <v>800</v>
      </c>
      <c r="I137" s="77">
        <v>100</v>
      </c>
      <c r="J137" s="77">
        <v>20192</v>
      </c>
    </row>
    <row r="138" spans="1:10">
      <c r="A138" s="75" t="s">
        <v>1703</v>
      </c>
      <c r="B138" s="76" t="s">
        <v>1704</v>
      </c>
      <c r="C138" s="76" t="s">
        <v>1552</v>
      </c>
      <c r="D138" s="77">
        <v>600</v>
      </c>
      <c r="E138" s="77"/>
      <c r="F138" s="77">
        <v>0</v>
      </c>
      <c r="G138" s="77">
        <v>0</v>
      </c>
      <c r="H138" s="77">
        <v>50</v>
      </c>
      <c r="I138" s="77">
        <v>0</v>
      </c>
      <c r="J138" s="77">
        <v>650</v>
      </c>
    </row>
    <row r="139" spans="1:10">
      <c r="A139" s="75" t="s">
        <v>1207</v>
      </c>
      <c r="B139" s="76" t="s">
        <v>1705</v>
      </c>
      <c r="C139" s="76" t="s">
        <v>1552</v>
      </c>
      <c r="D139" s="77">
        <v>350</v>
      </c>
      <c r="E139" s="77">
        <v>3384</v>
      </c>
      <c r="F139" s="77">
        <v>1500</v>
      </c>
      <c r="G139" s="77">
        <v>850</v>
      </c>
      <c r="H139" s="77">
        <v>200</v>
      </c>
      <c r="I139" s="77">
        <v>100</v>
      </c>
      <c r="J139" s="77">
        <v>6384</v>
      </c>
    </row>
    <row r="140" spans="1:10">
      <c r="A140" s="75" t="s">
        <v>1209</v>
      </c>
      <c r="B140" s="76" t="s">
        <v>1706</v>
      </c>
      <c r="C140" s="76" t="s">
        <v>1552</v>
      </c>
      <c r="D140" s="77">
        <v>350</v>
      </c>
      <c r="E140" s="77">
        <v>3960</v>
      </c>
      <c r="F140" s="77">
        <v>2000</v>
      </c>
      <c r="G140" s="77">
        <v>650</v>
      </c>
      <c r="H140" s="77">
        <v>200</v>
      </c>
      <c r="I140" s="77">
        <v>0</v>
      </c>
      <c r="J140" s="77">
        <v>7160</v>
      </c>
    </row>
    <row r="141" spans="1:10">
      <c r="A141" s="75" t="s">
        <v>1211</v>
      </c>
      <c r="B141" s="76" t="s">
        <v>1707</v>
      </c>
      <c r="C141" s="76" t="s">
        <v>1552</v>
      </c>
      <c r="D141" s="77">
        <v>250</v>
      </c>
      <c r="E141" s="77"/>
      <c r="F141" s="77">
        <v>100</v>
      </c>
      <c r="G141" s="77">
        <v>0</v>
      </c>
      <c r="H141" s="77">
        <v>0</v>
      </c>
      <c r="I141" s="77">
        <v>0</v>
      </c>
      <c r="J141" s="77">
        <v>350</v>
      </c>
    </row>
    <row r="142" spans="1:10">
      <c r="A142" s="75" t="s">
        <v>1429</v>
      </c>
      <c r="B142" s="76" t="s">
        <v>1708</v>
      </c>
      <c r="C142" s="76" t="s">
        <v>1552</v>
      </c>
      <c r="D142" s="77">
        <v>4000</v>
      </c>
      <c r="E142" s="77">
        <v>900</v>
      </c>
      <c r="F142" s="77">
        <v>100</v>
      </c>
      <c r="G142" s="77">
        <v>200</v>
      </c>
      <c r="H142" s="77">
        <v>0</v>
      </c>
      <c r="I142" s="77">
        <v>0</v>
      </c>
      <c r="J142" s="77">
        <v>5200</v>
      </c>
    </row>
    <row r="143" spans="1:10">
      <c r="A143" s="75" t="s">
        <v>1356</v>
      </c>
      <c r="B143" s="76" t="s">
        <v>1709</v>
      </c>
      <c r="C143" s="76" t="s">
        <v>1552</v>
      </c>
      <c r="D143" s="77">
        <v>1500</v>
      </c>
      <c r="E143" s="77">
        <v>12000</v>
      </c>
      <c r="F143" s="77">
        <v>3500</v>
      </c>
      <c r="G143" s="77">
        <v>1000</v>
      </c>
      <c r="H143" s="77">
        <v>0</v>
      </c>
      <c r="I143" s="77">
        <v>0</v>
      </c>
      <c r="J143" s="77">
        <v>18000</v>
      </c>
    </row>
    <row r="144" spans="1:10">
      <c r="A144" s="75" t="s">
        <v>1400</v>
      </c>
      <c r="B144" s="76" t="s">
        <v>1710</v>
      </c>
      <c r="C144" s="76" t="s">
        <v>1552</v>
      </c>
      <c r="D144" s="77">
        <v>2000</v>
      </c>
      <c r="E144" s="77">
        <v>18000</v>
      </c>
      <c r="F144" s="77">
        <v>6000</v>
      </c>
      <c r="G144" s="77">
        <v>1000</v>
      </c>
      <c r="H144" s="77">
        <v>0</v>
      </c>
      <c r="I144" s="77">
        <v>300</v>
      </c>
      <c r="J144" s="77">
        <v>27300</v>
      </c>
    </row>
    <row r="145" spans="1:10">
      <c r="A145" s="78" t="s">
        <v>1711</v>
      </c>
      <c r="B145" s="76" t="s">
        <v>1712</v>
      </c>
      <c r="C145" s="98" t="s">
        <v>1552</v>
      </c>
      <c r="D145" s="77">
        <v>400</v>
      </c>
      <c r="E145" s="77">
        <v>500</v>
      </c>
      <c r="F145" s="77">
        <v>2500</v>
      </c>
      <c r="G145" s="77">
        <v>0</v>
      </c>
      <c r="H145" s="77">
        <v>0</v>
      </c>
      <c r="I145" s="77">
        <v>0</v>
      </c>
      <c r="J145" s="77">
        <v>3400</v>
      </c>
    </row>
    <row r="146" spans="1:10">
      <c r="A146" s="99" t="s">
        <v>1713</v>
      </c>
      <c r="B146" s="100"/>
      <c r="C146" s="100"/>
      <c r="D146" s="100"/>
      <c r="E146" s="100"/>
      <c r="F146" s="100"/>
      <c r="G146" s="100"/>
      <c r="H146" s="100"/>
      <c r="I146" s="100"/>
      <c r="J146" s="101"/>
    </row>
    <row r="147" spans="1:10">
      <c r="A147" s="102"/>
      <c r="B147" s="76" t="s">
        <v>1714</v>
      </c>
      <c r="C147" s="76" t="s">
        <v>1715</v>
      </c>
      <c r="D147" s="76">
        <v>800</v>
      </c>
      <c r="E147" s="76"/>
      <c r="F147" s="76"/>
      <c r="G147" s="76"/>
      <c r="H147" s="76"/>
      <c r="I147" s="76"/>
      <c r="J147" s="76">
        <v>800</v>
      </c>
    </row>
    <row r="148" spans="1:10">
      <c r="A148" s="102"/>
      <c r="B148" s="76" t="s">
        <v>1716</v>
      </c>
      <c r="C148" s="76" t="s">
        <v>1717</v>
      </c>
      <c r="D148" s="76">
        <v>12600</v>
      </c>
      <c r="E148" s="76"/>
      <c r="F148" s="76"/>
      <c r="G148" s="76"/>
      <c r="H148" s="76"/>
      <c r="I148" s="76"/>
      <c r="J148" s="76">
        <v>12600</v>
      </c>
    </row>
    <row r="149" spans="1:10">
      <c r="A149" s="102"/>
      <c r="B149" s="76" t="s">
        <v>1718</v>
      </c>
      <c r="C149" s="76" t="s">
        <v>1719</v>
      </c>
      <c r="D149" s="76">
        <v>350</v>
      </c>
      <c r="E149" s="76"/>
      <c r="F149" s="76"/>
      <c r="G149" s="76"/>
      <c r="H149" s="76"/>
      <c r="I149" s="76"/>
      <c r="J149" s="76">
        <v>350</v>
      </c>
    </row>
    <row r="150" spans="1:10">
      <c r="A150" s="102"/>
      <c r="B150" s="76" t="s">
        <v>1720</v>
      </c>
      <c r="C150" s="76" t="s">
        <v>1528</v>
      </c>
      <c r="D150" s="76">
        <v>400</v>
      </c>
      <c r="E150" s="76"/>
      <c r="F150" s="76"/>
      <c r="G150" s="76"/>
      <c r="H150" s="76"/>
      <c r="I150" s="76"/>
      <c r="J150" s="76">
        <v>400</v>
      </c>
    </row>
    <row r="151" spans="1:10">
      <c r="A151" s="102"/>
      <c r="B151" s="76" t="s">
        <v>1721</v>
      </c>
      <c r="C151" s="76" t="s">
        <v>1552</v>
      </c>
      <c r="D151" s="76">
        <v>80</v>
      </c>
      <c r="E151" s="76"/>
      <c r="F151" s="76"/>
      <c r="G151" s="76"/>
      <c r="H151" s="76"/>
      <c r="I151" s="76"/>
      <c r="J151" s="76">
        <v>80</v>
      </c>
    </row>
    <row r="152" spans="1:10">
      <c r="A152" s="102"/>
      <c r="B152" s="76" t="s">
        <v>1722</v>
      </c>
      <c r="C152" s="76" t="s">
        <v>1523</v>
      </c>
      <c r="D152" s="76">
        <v>21000</v>
      </c>
      <c r="E152" s="76"/>
      <c r="F152" s="76"/>
      <c r="G152" s="76"/>
      <c r="H152" s="76"/>
      <c r="I152" s="76"/>
      <c r="J152" s="76">
        <v>21000</v>
      </c>
    </row>
    <row r="153" spans="1:10">
      <c r="A153" s="102"/>
      <c r="B153" s="76" t="s">
        <v>1723</v>
      </c>
      <c r="C153" s="76" t="s">
        <v>1552</v>
      </c>
      <c r="D153" s="76">
        <v>600</v>
      </c>
      <c r="E153" s="76"/>
      <c r="F153" s="76"/>
      <c r="G153" s="76"/>
      <c r="H153" s="76"/>
      <c r="I153" s="76"/>
      <c r="J153" s="76">
        <v>600</v>
      </c>
    </row>
    <row r="154" spans="1:10">
      <c r="A154" s="102"/>
      <c r="B154" s="76" t="s">
        <v>1724</v>
      </c>
      <c r="C154" s="76" t="s">
        <v>1552</v>
      </c>
      <c r="D154" s="76">
        <v>350</v>
      </c>
      <c r="E154" s="76"/>
      <c r="F154" s="76"/>
      <c r="G154" s="76"/>
      <c r="H154" s="76"/>
      <c r="I154" s="76"/>
      <c r="J154" s="76">
        <v>350</v>
      </c>
    </row>
    <row r="155" spans="1:10">
      <c r="A155" s="102"/>
      <c r="B155" s="76" t="s">
        <v>1725</v>
      </c>
      <c r="C155" s="76" t="s">
        <v>1528</v>
      </c>
      <c r="D155" s="76">
        <v>650</v>
      </c>
      <c r="E155" s="76"/>
      <c r="F155" s="76"/>
      <c r="G155" s="76"/>
      <c r="H155" s="76"/>
      <c r="I155" s="76"/>
      <c r="J155" s="76">
        <v>650</v>
      </c>
    </row>
    <row r="156" spans="1:10">
      <c r="A156" s="102"/>
      <c r="B156" s="76" t="s">
        <v>1726</v>
      </c>
      <c r="C156" s="76" t="s">
        <v>1523</v>
      </c>
      <c r="D156" s="76">
        <v>15700</v>
      </c>
      <c r="E156" s="76"/>
      <c r="F156" s="76"/>
      <c r="G156" s="76"/>
      <c r="H156" s="76"/>
      <c r="I156" s="76"/>
      <c r="J156" s="76">
        <v>15700</v>
      </c>
    </row>
    <row r="157" spans="1:10">
      <c r="A157" s="102"/>
      <c r="B157" s="76" t="s">
        <v>1727</v>
      </c>
      <c r="C157" s="76" t="s">
        <v>1523</v>
      </c>
      <c r="D157" s="76">
        <v>2700</v>
      </c>
      <c r="E157" s="76"/>
      <c r="F157" s="76"/>
      <c r="G157" s="76"/>
      <c r="H157" s="76"/>
      <c r="I157" s="76"/>
      <c r="J157" s="76">
        <v>2700</v>
      </c>
    </row>
    <row r="158" spans="1:10">
      <c r="A158" s="102"/>
      <c r="B158" s="76" t="s">
        <v>1728</v>
      </c>
      <c r="C158" s="76" t="s">
        <v>1523</v>
      </c>
      <c r="D158" s="76">
        <v>4000</v>
      </c>
      <c r="E158" s="76"/>
      <c r="F158" s="76"/>
      <c r="G158" s="76"/>
      <c r="H158" s="76"/>
      <c r="I158" s="76"/>
      <c r="J158" s="76">
        <v>4000</v>
      </c>
    </row>
    <row r="159" spans="1:10">
      <c r="A159" s="102"/>
      <c r="B159" s="76" t="s">
        <v>1729</v>
      </c>
      <c r="C159" s="76" t="s">
        <v>1552</v>
      </c>
      <c r="D159" s="76">
        <v>1300</v>
      </c>
      <c r="E159" s="76"/>
      <c r="F159" s="76"/>
      <c r="G159" s="76"/>
      <c r="H159" s="76"/>
      <c r="I159" s="76"/>
      <c r="J159" s="76">
        <v>1300</v>
      </c>
    </row>
    <row r="160" spans="1:10">
      <c r="A160" s="102"/>
      <c r="B160" s="76" t="s">
        <v>1730</v>
      </c>
      <c r="C160" s="76" t="s">
        <v>1731</v>
      </c>
      <c r="D160" s="76">
        <v>650</v>
      </c>
      <c r="E160" s="76"/>
      <c r="F160" s="76"/>
      <c r="G160" s="76"/>
      <c r="H160" s="76"/>
      <c r="I160" s="76"/>
      <c r="J160" s="76">
        <v>650</v>
      </c>
    </row>
    <row r="161" spans="1:10">
      <c r="A161" s="102"/>
      <c r="B161" s="76" t="s">
        <v>1732</v>
      </c>
      <c r="C161" s="76" t="s">
        <v>1733</v>
      </c>
      <c r="D161" s="76">
        <v>600</v>
      </c>
      <c r="E161" s="76"/>
      <c r="F161" s="76"/>
      <c r="G161" s="76"/>
      <c r="H161" s="76"/>
      <c r="I161" s="76"/>
      <c r="J161" s="76">
        <v>600</v>
      </c>
    </row>
    <row r="162" spans="1:10">
      <c r="A162" s="102"/>
      <c r="B162" s="76" t="s">
        <v>1734</v>
      </c>
      <c r="C162" s="76" t="s">
        <v>1733</v>
      </c>
      <c r="D162" s="76">
        <v>600</v>
      </c>
      <c r="E162" s="76"/>
      <c r="F162" s="76"/>
      <c r="G162" s="76"/>
      <c r="H162" s="76"/>
      <c r="I162" s="76"/>
      <c r="J162" s="76">
        <v>600</v>
      </c>
    </row>
    <row r="163" spans="1:10">
      <c r="A163" s="102"/>
      <c r="B163" s="76" t="s">
        <v>1735</v>
      </c>
      <c r="C163" s="76" t="s">
        <v>1528</v>
      </c>
      <c r="D163" s="76">
        <v>1400</v>
      </c>
      <c r="E163" s="76"/>
      <c r="F163" s="76"/>
      <c r="G163" s="76"/>
      <c r="H163" s="76"/>
      <c r="I163" s="76"/>
      <c r="J163" s="76">
        <v>1400</v>
      </c>
    </row>
    <row r="164" spans="1:10">
      <c r="A164" s="102"/>
      <c r="B164" s="76" t="s">
        <v>1736</v>
      </c>
      <c r="C164" s="76" t="s">
        <v>1737</v>
      </c>
      <c r="D164" s="76">
        <v>700</v>
      </c>
      <c r="E164" s="76"/>
      <c r="F164" s="76"/>
      <c r="G164" s="76"/>
      <c r="H164" s="76"/>
      <c r="I164" s="76"/>
      <c r="J164" s="76">
        <v>700</v>
      </c>
    </row>
    <row r="165" spans="1:10">
      <c r="A165" s="102"/>
      <c r="B165" s="76" t="s">
        <v>1738</v>
      </c>
      <c r="C165" s="76" t="s">
        <v>1731</v>
      </c>
      <c r="D165" s="76">
        <v>300</v>
      </c>
      <c r="E165" s="76"/>
      <c r="F165" s="76"/>
      <c r="G165" s="76"/>
      <c r="H165" s="76"/>
      <c r="I165" s="76"/>
      <c r="J165" s="76">
        <v>300</v>
      </c>
    </row>
    <row r="166" spans="1:10">
      <c r="A166" s="102"/>
      <c r="B166" s="76" t="s">
        <v>1739</v>
      </c>
      <c r="C166" s="76" t="s">
        <v>1740</v>
      </c>
      <c r="D166" s="76">
        <v>70</v>
      </c>
      <c r="E166" s="76"/>
      <c r="F166" s="76"/>
      <c r="G166" s="76"/>
      <c r="H166" s="76"/>
      <c r="I166" s="76"/>
      <c r="J166" s="76">
        <v>70</v>
      </c>
    </row>
    <row r="167" spans="1:10">
      <c r="A167" s="102"/>
      <c r="B167" s="76" t="s">
        <v>1741</v>
      </c>
      <c r="C167" s="76" t="s">
        <v>1742</v>
      </c>
      <c r="D167" s="76">
        <v>7000</v>
      </c>
      <c r="E167" s="76"/>
      <c r="F167" s="76"/>
      <c r="G167" s="76"/>
      <c r="H167" s="76"/>
      <c r="I167" s="76"/>
      <c r="J167" s="76">
        <v>7000</v>
      </c>
    </row>
    <row r="168" spans="1:10">
      <c r="A168" s="102"/>
      <c r="B168" s="76" t="s">
        <v>1743</v>
      </c>
      <c r="C168" s="76" t="s">
        <v>1528</v>
      </c>
      <c r="D168" s="76">
        <v>300</v>
      </c>
      <c r="E168" s="76"/>
      <c r="F168" s="76"/>
      <c r="G168" s="76"/>
      <c r="H168" s="76"/>
      <c r="I168" s="76"/>
      <c r="J168" s="76">
        <v>300</v>
      </c>
    </row>
    <row r="169" spans="1:10">
      <c r="A169" s="102"/>
      <c r="B169" s="76" t="s">
        <v>1744</v>
      </c>
      <c r="C169" s="76" t="s">
        <v>1552</v>
      </c>
      <c r="D169" s="76">
        <v>1350</v>
      </c>
      <c r="E169" s="76"/>
      <c r="F169" s="76"/>
      <c r="G169" s="76"/>
      <c r="H169" s="76"/>
      <c r="I169" s="76"/>
      <c r="J169" s="76">
        <v>1350</v>
      </c>
    </row>
    <row r="170" spans="1:10">
      <c r="A170" s="102"/>
      <c r="B170" s="76" t="s">
        <v>1745</v>
      </c>
      <c r="C170" s="76" t="s">
        <v>1528</v>
      </c>
      <c r="D170" s="76">
        <v>400</v>
      </c>
      <c r="E170" s="76"/>
      <c r="F170" s="76"/>
      <c r="G170" s="76"/>
      <c r="H170" s="76"/>
      <c r="I170" s="76"/>
      <c r="J170" s="76">
        <v>400</v>
      </c>
    </row>
    <row r="171" spans="1:10">
      <c r="A171" s="102"/>
      <c r="B171" s="76" t="s">
        <v>1746</v>
      </c>
      <c r="C171" s="76" t="s">
        <v>1747</v>
      </c>
      <c r="D171" s="76">
        <v>2800</v>
      </c>
      <c r="E171" s="76"/>
      <c r="F171" s="76"/>
      <c r="G171" s="76"/>
      <c r="H171" s="76"/>
      <c r="I171" s="76"/>
      <c r="J171" s="76">
        <v>2800</v>
      </c>
    </row>
    <row r="172" spans="1:10">
      <c r="A172" s="102"/>
      <c r="B172" s="76" t="s">
        <v>1748</v>
      </c>
      <c r="C172" s="76" t="s">
        <v>1523</v>
      </c>
      <c r="D172" s="76">
        <v>1100</v>
      </c>
      <c r="E172" s="76"/>
      <c r="F172" s="76"/>
      <c r="G172" s="76"/>
      <c r="H172" s="76"/>
      <c r="I172" s="76"/>
      <c r="J172" s="76">
        <v>1100</v>
      </c>
    </row>
    <row r="173" spans="1:10">
      <c r="A173" s="102"/>
      <c r="B173" s="76" t="s">
        <v>1749</v>
      </c>
      <c r="C173" s="76" t="s">
        <v>1552</v>
      </c>
      <c r="D173" s="76">
        <v>500</v>
      </c>
      <c r="E173" s="76"/>
      <c r="F173" s="76"/>
      <c r="G173" s="76"/>
      <c r="H173" s="76"/>
      <c r="I173" s="76"/>
      <c r="J173" s="76">
        <v>500</v>
      </c>
    </row>
    <row r="174" spans="1:10">
      <c r="A174" s="102"/>
      <c r="B174" s="76" t="s">
        <v>1750</v>
      </c>
      <c r="C174" s="76" t="s">
        <v>1751</v>
      </c>
      <c r="D174" s="76">
        <v>4000</v>
      </c>
      <c r="E174" s="76"/>
      <c r="F174" s="76"/>
      <c r="G174" s="76"/>
      <c r="H174" s="76"/>
      <c r="I174" s="76"/>
      <c r="J174" s="76">
        <v>4000</v>
      </c>
    </row>
    <row r="175" spans="1:10">
      <c r="A175" s="102"/>
      <c r="B175" s="76" t="s">
        <v>1752</v>
      </c>
      <c r="C175" s="76" t="s">
        <v>1733</v>
      </c>
      <c r="D175" s="76">
        <v>500</v>
      </c>
      <c r="E175" s="76"/>
      <c r="F175" s="76"/>
      <c r="G175" s="76"/>
      <c r="H175" s="76"/>
      <c r="I175" s="76"/>
      <c r="J175" s="76">
        <v>500</v>
      </c>
    </row>
    <row r="176" spans="1:10">
      <c r="A176" s="102"/>
      <c r="B176" s="76" t="s">
        <v>1753</v>
      </c>
      <c r="C176" s="76" t="s">
        <v>1717</v>
      </c>
      <c r="D176" s="76">
        <v>4600</v>
      </c>
      <c r="E176" s="76"/>
      <c r="F176" s="76"/>
      <c r="G176" s="76"/>
      <c r="H176" s="76"/>
      <c r="I176" s="76"/>
      <c r="J176" s="76">
        <v>4600</v>
      </c>
    </row>
    <row r="177" spans="1:10">
      <c r="A177" s="102"/>
      <c r="B177" s="76" t="s">
        <v>1754</v>
      </c>
      <c r="C177" s="76" t="s">
        <v>1755</v>
      </c>
      <c r="D177" s="76">
        <v>420</v>
      </c>
      <c r="E177" s="76"/>
      <c r="F177" s="76"/>
      <c r="G177" s="76"/>
      <c r="H177" s="76"/>
      <c r="I177" s="76"/>
      <c r="J177" s="76">
        <v>420</v>
      </c>
    </row>
    <row r="178" spans="1:10">
      <c r="A178" s="102"/>
      <c r="B178" s="76" t="s">
        <v>1756</v>
      </c>
      <c r="C178" s="76" t="s">
        <v>1523</v>
      </c>
      <c r="D178" s="76">
        <v>2500</v>
      </c>
      <c r="E178" s="76"/>
      <c r="F178" s="76"/>
      <c r="G178" s="76"/>
      <c r="H178" s="76"/>
      <c r="I178" s="76"/>
      <c r="J178" s="76">
        <v>2500</v>
      </c>
    </row>
    <row r="179" spans="1:10">
      <c r="A179" s="102"/>
      <c r="B179" s="76" t="s">
        <v>1757</v>
      </c>
      <c r="C179" s="76" t="s">
        <v>1715</v>
      </c>
      <c r="D179" s="76">
        <v>550</v>
      </c>
      <c r="E179" s="76"/>
      <c r="F179" s="76"/>
      <c r="G179" s="76"/>
      <c r="H179" s="76"/>
      <c r="I179" s="76"/>
      <c r="J179" s="76">
        <v>550</v>
      </c>
    </row>
    <row r="180" spans="1:10">
      <c r="A180" s="102"/>
      <c r="B180" s="76" t="s">
        <v>1758</v>
      </c>
      <c r="C180" s="76" t="s">
        <v>1552</v>
      </c>
      <c r="D180" s="76">
        <v>3300</v>
      </c>
      <c r="E180" s="76"/>
      <c r="F180" s="76"/>
      <c r="G180" s="76"/>
      <c r="H180" s="76"/>
      <c r="I180" s="76"/>
      <c r="J180" s="76">
        <v>3300</v>
      </c>
    </row>
    <row r="181" spans="1:10">
      <c r="A181" s="102"/>
      <c r="B181" s="76" t="s">
        <v>1759</v>
      </c>
      <c r="C181" s="76" t="s">
        <v>1552</v>
      </c>
      <c r="D181" s="76">
        <v>300</v>
      </c>
      <c r="E181" s="76"/>
      <c r="F181" s="76"/>
      <c r="G181" s="76"/>
      <c r="H181" s="76"/>
      <c r="I181" s="76"/>
      <c r="J181" s="76">
        <v>300</v>
      </c>
    </row>
    <row r="182" spans="1:10">
      <c r="A182" s="102"/>
      <c r="B182" s="76" t="s">
        <v>1760</v>
      </c>
      <c r="C182" s="76" t="s">
        <v>1552</v>
      </c>
      <c r="D182" s="76">
        <v>150</v>
      </c>
      <c r="E182" s="76"/>
      <c r="F182" s="76"/>
      <c r="G182" s="76"/>
      <c r="H182" s="76"/>
      <c r="I182" s="76"/>
      <c r="J182" s="76">
        <v>150</v>
      </c>
    </row>
    <row r="183" spans="1:10">
      <c r="A183" s="102"/>
      <c r="B183" s="76" t="s">
        <v>1761</v>
      </c>
      <c r="C183" s="76" t="s">
        <v>1552</v>
      </c>
      <c r="D183" s="76">
        <v>950</v>
      </c>
      <c r="E183" s="76"/>
      <c r="F183" s="76"/>
      <c r="G183" s="76"/>
      <c r="H183" s="76"/>
      <c r="I183" s="76"/>
      <c r="J183" s="76">
        <v>950</v>
      </c>
    </row>
    <row r="184" spans="1:10">
      <c r="A184" s="102"/>
      <c r="B184" s="76" t="s">
        <v>1762</v>
      </c>
      <c r="C184" s="76" t="s">
        <v>1528</v>
      </c>
      <c r="D184" s="76">
        <v>2000</v>
      </c>
      <c r="E184" s="76"/>
      <c r="F184" s="76"/>
      <c r="G184" s="76"/>
      <c r="H184" s="76"/>
      <c r="I184" s="76"/>
      <c r="J184" s="76">
        <v>2000</v>
      </c>
    </row>
    <row r="185" spans="1:10">
      <c r="A185" s="102"/>
      <c r="B185" s="76" t="s">
        <v>1763</v>
      </c>
      <c r="C185" s="76" t="s">
        <v>1528</v>
      </c>
      <c r="D185" s="76">
        <v>1200</v>
      </c>
      <c r="E185" s="76"/>
      <c r="F185" s="76"/>
      <c r="G185" s="76"/>
      <c r="H185" s="76"/>
      <c r="I185" s="76"/>
      <c r="J185" s="76">
        <v>1200</v>
      </c>
    </row>
    <row r="186" spans="1:10">
      <c r="A186" s="102"/>
      <c r="B186" s="76" t="s">
        <v>1764</v>
      </c>
      <c r="C186" s="76" t="s">
        <v>1528</v>
      </c>
      <c r="D186" s="76">
        <v>1200</v>
      </c>
      <c r="E186" s="76"/>
      <c r="F186" s="76"/>
      <c r="G186" s="76"/>
      <c r="H186" s="76"/>
      <c r="I186" s="76"/>
      <c r="J186" s="76">
        <v>1200</v>
      </c>
    </row>
    <row r="187" spans="1:10">
      <c r="A187" s="102"/>
      <c r="B187" s="76" t="s">
        <v>1765</v>
      </c>
      <c r="C187" s="76" t="s">
        <v>1766</v>
      </c>
      <c r="D187" s="76">
        <v>300</v>
      </c>
      <c r="E187" s="76"/>
      <c r="F187" s="76"/>
      <c r="G187" s="76"/>
      <c r="H187" s="76"/>
      <c r="I187" s="76"/>
      <c r="J187" s="76">
        <v>300</v>
      </c>
    </row>
    <row r="188" spans="1:10">
      <c r="A188" s="102"/>
      <c r="B188" s="76" t="s">
        <v>1767</v>
      </c>
      <c r="C188" s="76" t="s">
        <v>1768</v>
      </c>
      <c r="D188" s="76">
        <v>500</v>
      </c>
      <c r="E188" s="76"/>
      <c r="F188" s="76"/>
      <c r="G188" s="76"/>
      <c r="H188" s="76"/>
      <c r="I188" s="76"/>
      <c r="J188" s="76">
        <v>500</v>
      </c>
    </row>
    <row r="189" spans="1:10">
      <c r="A189" s="102"/>
      <c r="B189" s="76" t="s">
        <v>1769</v>
      </c>
      <c r="C189" s="76" t="s">
        <v>1537</v>
      </c>
      <c r="D189" s="76">
        <v>250</v>
      </c>
      <c r="E189" s="76"/>
      <c r="F189" s="76"/>
      <c r="G189" s="76"/>
      <c r="H189" s="76"/>
      <c r="I189" s="76"/>
      <c r="J189" s="76">
        <v>250</v>
      </c>
    </row>
    <row r="190" spans="1:10">
      <c r="A190" s="102"/>
      <c r="B190" s="76" t="s">
        <v>1770</v>
      </c>
      <c r="C190" s="76" t="s">
        <v>1528</v>
      </c>
      <c r="D190" s="76">
        <v>400</v>
      </c>
      <c r="E190" s="76"/>
      <c r="F190" s="76"/>
      <c r="G190" s="76"/>
      <c r="H190" s="76"/>
      <c r="I190" s="76"/>
      <c r="J190" s="76">
        <v>400</v>
      </c>
    </row>
    <row r="191" spans="1:10">
      <c r="B191" s="76"/>
      <c r="C191" s="76" t="s">
        <v>1771</v>
      </c>
      <c r="D191" s="76"/>
      <c r="E191" s="76"/>
      <c r="F191" s="76"/>
      <c r="G191" s="76"/>
      <c r="H191" s="76"/>
      <c r="I191" s="76"/>
      <c r="J191" s="76"/>
    </row>
  </sheetData>
  <autoFilter ref="A6:J191"/>
  <mergeCells count="5">
    <mergeCell ref="A2:J2"/>
    <mergeCell ref="A3:J3"/>
    <mergeCell ref="D5:D6"/>
    <mergeCell ref="E5:I5"/>
    <mergeCell ref="A146:J146"/>
  </mergeCells>
  <pageMargins left="0.39370078740157483" right="0.39370078740157483" top="0.39370078740157483" bottom="0.39370078740157483" header="0.39370078740157483" footer="0.3937007874015748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2:AN297"/>
  <sheetViews>
    <sheetView tabSelected="1" topLeftCell="A120" workbookViewId="0">
      <selection activeCell="AI32" sqref="AI32"/>
    </sheetView>
  </sheetViews>
  <sheetFormatPr baseColWidth="10" defaultColWidth="6.85546875" defaultRowHeight="15"/>
  <cols>
    <col min="1" max="1" width="9.28515625" style="38" customWidth="1"/>
    <col min="2" max="2" width="68.85546875" style="38" customWidth="1"/>
    <col min="3" max="29" width="8.5703125" style="38" hidden="1" customWidth="1"/>
    <col min="30" max="30" width="10.28515625" style="38" hidden="1" customWidth="1"/>
    <col min="31" max="31" width="8.5703125" style="38" hidden="1" customWidth="1"/>
    <col min="32" max="32" width="3.28515625" style="38" hidden="1" customWidth="1"/>
    <col min="33" max="33" width="4.28515625" style="38" hidden="1" customWidth="1"/>
    <col min="34" max="34" width="6.85546875" style="40" hidden="1" customWidth="1"/>
    <col min="35" max="35" width="8.7109375" style="40" customWidth="1"/>
    <col min="36" max="36" width="8.7109375" style="38" customWidth="1"/>
    <col min="37" max="37" width="10.140625" style="38" hidden="1" customWidth="1"/>
    <col min="38" max="39" width="11.85546875" style="38" hidden="1" customWidth="1"/>
    <col min="40" max="40" width="8.7109375" style="38" hidden="1" customWidth="1"/>
    <col min="41" max="256" width="6.85546875" style="38"/>
    <col min="257" max="257" width="9.28515625" style="38" customWidth="1"/>
    <col min="258" max="258" width="68.85546875" style="38" customWidth="1"/>
    <col min="259" max="290" width="0" style="38" hidden="1" customWidth="1"/>
    <col min="291" max="292" width="8.7109375" style="38" customWidth="1"/>
    <col min="293" max="296" width="0" style="38" hidden="1" customWidth="1"/>
    <col min="297" max="512" width="6.85546875" style="38"/>
    <col min="513" max="513" width="9.28515625" style="38" customWidth="1"/>
    <col min="514" max="514" width="68.85546875" style="38" customWidth="1"/>
    <col min="515" max="546" width="0" style="38" hidden="1" customWidth="1"/>
    <col min="547" max="548" width="8.7109375" style="38" customWidth="1"/>
    <col min="549" max="552" width="0" style="38" hidden="1" customWidth="1"/>
    <col min="553" max="768" width="6.85546875" style="38"/>
    <col min="769" max="769" width="9.28515625" style="38" customWidth="1"/>
    <col min="770" max="770" width="68.85546875" style="38" customWidth="1"/>
    <col min="771" max="802" width="0" style="38" hidden="1" customWidth="1"/>
    <col min="803" max="804" width="8.7109375" style="38" customWidth="1"/>
    <col min="805" max="808" width="0" style="38" hidden="1" customWidth="1"/>
    <col min="809" max="1024" width="6.85546875" style="38"/>
    <col min="1025" max="1025" width="9.28515625" style="38" customWidth="1"/>
    <col min="1026" max="1026" width="68.85546875" style="38" customWidth="1"/>
    <col min="1027" max="1058" width="0" style="38" hidden="1" customWidth="1"/>
    <col min="1059" max="1060" width="8.7109375" style="38" customWidth="1"/>
    <col min="1061" max="1064" width="0" style="38" hidden="1" customWidth="1"/>
    <col min="1065" max="1280" width="6.85546875" style="38"/>
    <col min="1281" max="1281" width="9.28515625" style="38" customWidth="1"/>
    <col min="1282" max="1282" width="68.85546875" style="38" customWidth="1"/>
    <col min="1283" max="1314" width="0" style="38" hidden="1" customWidth="1"/>
    <col min="1315" max="1316" width="8.7109375" style="38" customWidth="1"/>
    <col min="1317" max="1320" width="0" style="38" hidden="1" customWidth="1"/>
    <col min="1321" max="1536" width="6.85546875" style="38"/>
    <col min="1537" max="1537" width="9.28515625" style="38" customWidth="1"/>
    <col min="1538" max="1538" width="68.85546875" style="38" customWidth="1"/>
    <col min="1539" max="1570" width="0" style="38" hidden="1" customWidth="1"/>
    <col min="1571" max="1572" width="8.7109375" style="38" customWidth="1"/>
    <col min="1573" max="1576" width="0" style="38" hidden="1" customWidth="1"/>
    <col min="1577" max="1792" width="6.85546875" style="38"/>
    <col min="1793" max="1793" width="9.28515625" style="38" customWidth="1"/>
    <col min="1794" max="1794" width="68.85546875" style="38" customWidth="1"/>
    <col min="1795" max="1826" width="0" style="38" hidden="1" customWidth="1"/>
    <col min="1827" max="1828" width="8.7109375" style="38" customWidth="1"/>
    <col min="1829" max="1832" width="0" style="38" hidden="1" customWidth="1"/>
    <col min="1833" max="2048" width="6.85546875" style="38"/>
    <col min="2049" max="2049" width="9.28515625" style="38" customWidth="1"/>
    <col min="2050" max="2050" width="68.85546875" style="38" customWidth="1"/>
    <col min="2051" max="2082" width="0" style="38" hidden="1" customWidth="1"/>
    <col min="2083" max="2084" width="8.7109375" style="38" customWidth="1"/>
    <col min="2085" max="2088" width="0" style="38" hidden="1" customWidth="1"/>
    <col min="2089" max="2304" width="6.85546875" style="38"/>
    <col min="2305" max="2305" width="9.28515625" style="38" customWidth="1"/>
    <col min="2306" max="2306" width="68.85546875" style="38" customWidth="1"/>
    <col min="2307" max="2338" width="0" style="38" hidden="1" customWidth="1"/>
    <col min="2339" max="2340" width="8.7109375" style="38" customWidth="1"/>
    <col min="2341" max="2344" width="0" style="38" hidden="1" customWidth="1"/>
    <col min="2345" max="2560" width="6.85546875" style="38"/>
    <col min="2561" max="2561" width="9.28515625" style="38" customWidth="1"/>
    <col min="2562" max="2562" width="68.85546875" style="38" customWidth="1"/>
    <col min="2563" max="2594" width="0" style="38" hidden="1" customWidth="1"/>
    <col min="2595" max="2596" width="8.7109375" style="38" customWidth="1"/>
    <col min="2597" max="2600" width="0" style="38" hidden="1" customWidth="1"/>
    <col min="2601" max="2816" width="6.85546875" style="38"/>
    <col min="2817" max="2817" width="9.28515625" style="38" customWidth="1"/>
    <col min="2818" max="2818" width="68.85546875" style="38" customWidth="1"/>
    <col min="2819" max="2850" width="0" style="38" hidden="1" customWidth="1"/>
    <col min="2851" max="2852" width="8.7109375" style="38" customWidth="1"/>
    <col min="2853" max="2856" width="0" style="38" hidden="1" customWidth="1"/>
    <col min="2857" max="3072" width="6.85546875" style="38"/>
    <col min="3073" max="3073" width="9.28515625" style="38" customWidth="1"/>
    <col min="3074" max="3074" width="68.85546875" style="38" customWidth="1"/>
    <col min="3075" max="3106" width="0" style="38" hidden="1" customWidth="1"/>
    <col min="3107" max="3108" width="8.7109375" style="38" customWidth="1"/>
    <col min="3109" max="3112" width="0" style="38" hidden="1" customWidth="1"/>
    <col min="3113" max="3328" width="6.85546875" style="38"/>
    <col min="3329" max="3329" width="9.28515625" style="38" customWidth="1"/>
    <col min="3330" max="3330" width="68.85546875" style="38" customWidth="1"/>
    <col min="3331" max="3362" width="0" style="38" hidden="1" customWidth="1"/>
    <col min="3363" max="3364" width="8.7109375" style="38" customWidth="1"/>
    <col min="3365" max="3368" width="0" style="38" hidden="1" customWidth="1"/>
    <col min="3369" max="3584" width="6.85546875" style="38"/>
    <col min="3585" max="3585" width="9.28515625" style="38" customWidth="1"/>
    <col min="3586" max="3586" width="68.85546875" style="38" customWidth="1"/>
    <col min="3587" max="3618" width="0" style="38" hidden="1" customWidth="1"/>
    <col min="3619" max="3620" width="8.7109375" style="38" customWidth="1"/>
    <col min="3621" max="3624" width="0" style="38" hidden="1" customWidth="1"/>
    <col min="3625" max="3840" width="6.85546875" style="38"/>
    <col min="3841" max="3841" width="9.28515625" style="38" customWidth="1"/>
    <col min="3842" max="3842" width="68.85546875" style="38" customWidth="1"/>
    <col min="3843" max="3874" width="0" style="38" hidden="1" customWidth="1"/>
    <col min="3875" max="3876" width="8.7109375" style="38" customWidth="1"/>
    <col min="3877" max="3880" width="0" style="38" hidden="1" customWidth="1"/>
    <col min="3881" max="4096" width="6.85546875" style="38"/>
    <col min="4097" max="4097" width="9.28515625" style="38" customWidth="1"/>
    <col min="4098" max="4098" width="68.85546875" style="38" customWidth="1"/>
    <col min="4099" max="4130" width="0" style="38" hidden="1" customWidth="1"/>
    <col min="4131" max="4132" width="8.7109375" style="38" customWidth="1"/>
    <col min="4133" max="4136" width="0" style="38" hidden="1" customWidth="1"/>
    <col min="4137" max="4352" width="6.85546875" style="38"/>
    <col min="4353" max="4353" width="9.28515625" style="38" customWidth="1"/>
    <col min="4354" max="4354" width="68.85546875" style="38" customWidth="1"/>
    <col min="4355" max="4386" width="0" style="38" hidden="1" customWidth="1"/>
    <col min="4387" max="4388" width="8.7109375" style="38" customWidth="1"/>
    <col min="4389" max="4392" width="0" style="38" hidden="1" customWidth="1"/>
    <col min="4393" max="4608" width="6.85546875" style="38"/>
    <col min="4609" max="4609" width="9.28515625" style="38" customWidth="1"/>
    <col min="4610" max="4610" width="68.85546875" style="38" customWidth="1"/>
    <col min="4611" max="4642" width="0" style="38" hidden="1" customWidth="1"/>
    <col min="4643" max="4644" width="8.7109375" style="38" customWidth="1"/>
    <col min="4645" max="4648" width="0" style="38" hidden="1" customWidth="1"/>
    <col min="4649" max="4864" width="6.85546875" style="38"/>
    <col min="4865" max="4865" width="9.28515625" style="38" customWidth="1"/>
    <col min="4866" max="4866" width="68.85546875" style="38" customWidth="1"/>
    <col min="4867" max="4898" width="0" style="38" hidden="1" customWidth="1"/>
    <col min="4899" max="4900" width="8.7109375" style="38" customWidth="1"/>
    <col min="4901" max="4904" width="0" style="38" hidden="1" customWidth="1"/>
    <col min="4905" max="5120" width="6.85546875" style="38"/>
    <col min="5121" max="5121" width="9.28515625" style="38" customWidth="1"/>
    <col min="5122" max="5122" width="68.85546875" style="38" customWidth="1"/>
    <col min="5123" max="5154" width="0" style="38" hidden="1" customWidth="1"/>
    <col min="5155" max="5156" width="8.7109375" style="38" customWidth="1"/>
    <col min="5157" max="5160" width="0" style="38" hidden="1" customWidth="1"/>
    <col min="5161" max="5376" width="6.85546875" style="38"/>
    <col min="5377" max="5377" width="9.28515625" style="38" customWidth="1"/>
    <col min="5378" max="5378" width="68.85546875" style="38" customWidth="1"/>
    <col min="5379" max="5410" width="0" style="38" hidden="1" customWidth="1"/>
    <col min="5411" max="5412" width="8.7109375" style="38" customWidth="1"/>
    <col min="5413" max="5416" width="0" style="38" hidden="1" customWidth="1"/>
    <col min="5417" max="5632" width="6.85546875" style="38"/>
    <col min="5633" max="5633" width="9.28515625" style="38" customWidth="1"/>
    <col min="5634" max="5634" width="68.85546875" style="38" customWidth="1"/>
    <col min="5635" max="5666" width="0" style="38" hidden="1" customWidth="1"/>
    <col min="5667" max="5668" width="8.7109375" style="38" customWidth="1"/>
    <col min="5669" max="5672" width="0" style="38" hidden="1" customWidth="1"/>
    <col min="5673" max="5888" width="6.85546875" style="38"/>
    <col min="5889" max="5889" width="9.28515625" style="38" customWidth="1"/>
    <col min="5890" max="5890" width="68.85546875" style="38" customWidth="1"/>
    <col min="5891" max="5922" width="0" style="38" hidden="1" customWidth="1"/>
    <col min="5923" max="5924" width="8.7109375" style="38" customWidth="1"/>
    <col min="5925" max="5928" width="0" style="38" hidden="1" customWidth="1"/>
    <col min="5929" max="6144" width="6.85546875" style="38"/>
    <col min="6145" max="6145" width="9.28515625" style="38" customWidth="1"/>
    <col min="6146" max="6146" width="68.85546875" style="38" customWidth="1"/>
    <col min="6147" max="6178" width="0" style="38" hidden="1" customWidth="1"/>
    <col min="6179" max="6180" width="8.7109375" style="38" customWidth="1"/>
    <col min="6181" max="6184" width="0" style="38" hidden="1" customWidth="1"/>
    <col min="6185" max="6400" width="6.85546875" style="38"/>
    <col min="6401" max="6401" width="9.28515625" style="38" customWidth="1"/>
    <col min="6402" max="6402" width="68.85546875" style="38" customWidth="1"/>
    <col min="6403" max="6434" width="0" style="38" hidden="1" customWidth="1"/>
    <col min="6435" max="6436" width="8.7109375" style="38" customWidth="1"/>
    <col min="6437" max="6440" width="0" style="38" hidden="1" customWidth="1"/>
    <col min="6441" max="6656" width="6.85546875" style="38"/>
    <col min="6657" max="6657" width="9.28515625" style="38" customWidth="1"/>
    <col min="6658" max="6658" width="68.85546875" style="38" customWidth="1"/>
    <col min="6659" max="6690" width="0" style="38" hidden="1" customWidth="1"/>
    <col min="6691" max="6692" width="8.7109375" style="38" customWidth="1"/>
    <col min="6693" max="6696" width="0" style="38" hidden="1" customWidth="1"/>
    <col min="6697" max="6912" width="6.85546875" style="38"/>
    <col min="6913" max="6913" width="9.28515625" style="38" customWidth="1"/>
    <col min="6914" max="6914" width="68.85546875" style="38" customWidth="1"/>
    <col min="6915" max="6946" width="0" style="38" hidden="1" customWidth="1"/>
    <col min="6947" max="6948" width="8.7109375" style="38" customWidth="1"/>
    <col min="6949" max="6952" width="0" style="38" hidden="1" customWidth="1"/>
    <col min="6953" max="7168" width="6.85546875" style="38"/>
    <col min="7169" max="7169" width="9.28515625" style="38" customWidth="1"/>
    <col min="7170" max="7170" width="68.85546875" style="38" customWidth="1"/>
    <col min="7171" max="7202" width="0" style="38" hidden="1" customWidth="1"/>
    <col min="7203" max="7204" width="8.7109375" style="38" customWidth="1"/>
    <col min="7205" max="7208" width="0" style="38" hidden="1" customWidth="1"/>
    <col min="7209" max="7424" width="6.85546875" style="38"/>
    <col min="7425" max="7425" width="9.28515625" style="38" customWidth="1"/>
    <col min="7426" max="7426" width="68.85546875" style="38" customWidth="1"/>
    <col min="7427" max="7458" width="0" style="38" hidden="1" customWidth="1"/>
    <col min="7459" max="7460" width="8.7109375" style="38" customWidth="1"/>
    <col min="7461" max="7464" width="0" style="38" hidden="1" customWidth="1"/>
    <col min="7465" max="7680" width="6.85546875" style="38"/>
    <col min="7681" max="7681" width="9.28515625" style="38" customWidth="1"/>
    <col min="7682" max="7682" width="68.85546875" style="38" customWidth="1"/>
    <col min="7683" max="7714" width="0" style="38" hidden="1" customWidth="1"/>
    <col min="7715" max="7716" width="8.7109375" style="38" customWidth="1"/>
    <col min="7717" max="7720" width="0" style="38" hidden="1" customWidth="1"/>
    <col min="7721" max="7936" width="6.85546875" style="38"/>
    <col min="7937" max="7937" width="9.28515625" style="38" customWidth="1"/>
    <col min="7938" max="7938" width="68.85546875" style="38" customWidth="1"/>
    <col min="7939" max="7970" width="0" style="38" hidden="1" customWidth="1"/>
    <col min="7971" max="7972" width="8.7109375" style="38" customWidth="1"/>
    <col min="7973" max="7976" width="0" style="38" hidden="1" customWidth="1"/>
    <col min="7977" max="8192" width="6.85546875" style="38"/>
    <col min="8193" max="8193" width="9.28515625" style="38" customWidth="1"/>
    <col min="8194" max="8194" width="68.85546875" style="38" customWidth="1"/>
    <col min="8195" max="8226" width="0" style="38" hidden="1" customWidth="1"/>
    <col min="8227" max="8228" width="8.7109375" style="38" customWidth="1"/>
    <col min="8229" max="8232" width="0" style="38" hidden="1" customWidth="1"/>
    <col min="8233" max="8448" width="6.85546875" style="38"/>
    <col min="8449" max="8449" width="9.28515625" style="38" customWidth="1"/>
    <col min="8450" max="8450" width="68.85546875" style="38" customWidth="1"/>
    <col min="8451" max="8482" width="0" style="38" hidden="1" customWidth="1"/>
    <col min="8483" max="8484" width="8.7109375" style="38" customWidth="1"/>
    <col min="8485" max="8488" width="0" style="38" hidden="1" customWidth="1"/>
    <col min="8489" max="8704" width="6.85546875" style="38"/>
    <col min="8705" max="8705" width="9.28515625" style="38" customWidth="1"/>
    <col min="8706" max="8706" width="68.85546875" style="38" customWidth="1"/>
    <col min="8707" max="8738" width="0" style="38" hidden="1" customWidth="1"/>
    <col min="8739" max="8740" width="8.7109375" style="38" customWidth="1"/>
    <col min="8741" max="8744" width="0" style="38" hidden="1" customWidth="1"/>
    <col min="8745" max="8960" width="6.85546875" style="38"/>
    <col min="8961" max="8961" width="9.28515625" style="38" customWidth="1"/>
    <col min="8962" max="8962" width="68.85546875" style="38" customWidth="1"/>
    <col min="8963" max="8994" width="0" style="38" hidden="1" customWidth="1"/>
    <col min="8995" max="8996" width="8.7109375" style="38" customWidth="1"/>
    <col min="8997" max="9000" width="0" style="38" hidden="1" customWidth="1"/>
    <col min="9001" max="9216" width="6.85546875" style="38"/>
    <col min="9217" max="9217" width="9.28515625" style="38" customWidth="1"/>
    <col min="9218" max="9218" width="68.85546875" style="38" customWidth="1"/>
    <col min="9219" max="9250" width="0" style="38" hidden="1" customWidth="1"/>
    <col min="9251" max="9252" width="8.7109375" style="38" customWidth="1"/>
    <col min="9253" max="9256" width="0" style="38" hidden="1" customWidth="1"/>
    <col min="9257" max="9472" width="6.85546875" style="38"/>
    <col min="9473" max="9473" width="9.28515625" style="38" customWidth="1"/>
    <col min="9474" max="9474" width="68.85546875" style="38" customWidth="1"/>
    <col min="9475" max="9506" width="0" style="38" hidden="1" customWidth="1"/>
    <col min="9507" max="9508" width="8.7109375" style="38" customWidth="1"/>
    <col min="9509" max="9512" width="0" style="38" hidden="1" customWidth="1"/>
    <col min="9513" max="9728" width="6.85546875" style="38"/>
    <col min="9729" max="9729" width="9.28515625" style="38" customWidth="1"/>
    <col min="9730" max="9730" width="68.85546875" style="38" customWidth="1"/>
    <col min="9731" max="9762" width="0" style="38" hidden="1" customWidth="1"/>
    <col min="9763" max="9764" width="8.7109375" style="38" customWidth="1"/>
    <col min="9765" max="9768" width="0" style="38" hidden="1" customWidth="1"/>
    <col min="9769" max="9984" width="6.85546875" style="38"/>
    <col min="9985" max="9985" width="9.28515625" style="38" customWidth="1"/>
    <col min="9986" max="9986" width="68.85546875" style="38" customWidth="1"/>
    <col min="9987" max="10018" width="0" style="38" hidden="1" customWidth="1"/>
    <col min="10019" max="10020" width="8.7109375" style="38" customWidth="1"/>
    <col min="10021" max="10024" width="0" style="38" hidden="1" customWidth="1"/>
    <col min="10025" max="10240" width="6.85546875" style="38"/>
    <col min="10241" max="10241" width="9.28515625" style="38" customWidth="1"/>
    <col min="10242" max="10242" width="68.85546875" style="38" customWidth="1"/>
    <col min="10243" max="10274" width="0" style="38" hidden="1" customWidth="1"/>
    <col min="10275" max="10276" width="8.7109375" style="38" customWidth="1"/>
    <col min="10277" max="10280" width="0" style="38" hidden="1" customWidth="1"/>
    <col min="10281" max="10496" width="6.85546875" style="38"/>
    <col min="10497" max="10497" width="9.28515625" style="38" customWidth="1"/>
    <col min="10498" max="10498" width="68.85546875" style="38" customWidth="1"/>
    <col min="10499" max="10530" width="0" style="38" hidden="1" customWidth="1"/>
    <col min="10531" max="10532" width="8.7109375" style="38" customWidth="1"/>
    <col min="10533" max="10536" width="0" style="38" hidden="1" customWidth="1"/>
    <col min="10537" max="10752" width="6.85546875" style="38"/>
    <col min="10753" max="10753" width="9.28515625" style="38" customWidth="1"/>
    <col min="10754" max="10754" width="68.85546875" style="38" customWidth="1"/>
    <col min="10755" max="10786" width="0" style="38" hidden="1" customWidth="1"/>
    <col min="10787" max="10788" width="8.7109375" style="38" customWidth="1"/>
    <col min="10789" max="10792" width="0" style="38" hidden="1" customWidth="1"/>
    <col min="10793" max="11008" width="6.85546875" style="38"/>
    <col min="11009" max="11009" width="9.28515625" style="38" customWidth="1"/>
    <col min="11010" max="11010" width="68.85546875" style="38" customWidth="1"/>
    <col min="11011" max="11042" width="0" style="38" hidden="1" customWidth="1"/>
    <col min="11043" max="11044" width="8.7109375" style="38" customWidth="1"/>
    <col min="11045" max="11048" width="0" style="38" hidden="1" customWidth="1"/>
    <col min="11049" max="11264" width="6.85546875" style="38"/>
    <col min="11265" max="11265" width="9.28515625" style="38" customWidth="1"/>
    <col min="11266" max="11266" width="68.85546875" style="38" customWidth="1"/>
    <col min="11267" max="11298" width="0" style="38" hidden="1" customWidth="1"/>
    <col min="11299" max="11300" width="8.7109375" style="38" customWidth="1"/>
    <col min="11301" max="11304" width="0" style="38" hidden="1" customWidth="1"/>
    <col min="11305" max="11520" width="6.85546875" style="38"/>
    <col min="11521" max="11521" width="9.28515625" style="38" customWidth="1"/>
    <col min="11522" max="11522" width="68.85546875" style="38" customWidth="1"/>
    <col min="11523" max="11554" width="0" style="38" hidden="1" customWidth="1"/>
    <col min="11555" max="11556" width="8.7109375" style="38" customWidth="1"/>
    <col min="11557" max="11560" width="0" style="38" hidden="1" customWidth="1"/>
    <col min="11561" max="11776" width="6.85546875" style="38"/>
    <col min="11777" max="11777" width="9.28515625" style="38" customWidth="1"/>
    <col min="11778" max="11778" width="68.85546875" style="38" customWidth="1"/>
    <col min="11779" max="11810" width="0" style="38" hidden="1" customWidth="1"/>
    <col min="11811" max="11812" width="8.7109375" style="38" customWidth="1"/>
    <col min="11813" max="11816" width="0" style="38" hidden="1" customWidth="1"/>
    <col min="11817" max="12032" width="6.85546875" style="38"/>
    <col min="12033" max="12033" width="9.28515625" style="38" customWidth="1"/>
    <col min="12034" max="12034" width="68.85546875" style="38" customWidth="1"/>
    <col min="12035" max="12066" width="0" style="38" hidden="1" customWidth="1"/>
    <col min="12067" max="12068" width="8.7109375" style="38" customWidth="1"/>
    <col min="12069" max="12072" width="0" style="38" hidden="1" customWidth="1"/>
    <col min="12073" max="12288" width="6.85546875" style="38"/>
    <col min="12289" max="12289" width="9.28515625" style="38" customWidth="1"/>
    <col min="12290" max="12290" width="68.85546875" style="38" customWidth="1"/>
    <col min="12291" max="12322" width="0" style="38" hidden="1" customWidth="1"/>
    <col min="12323" max="12324" width="8.7109375" style="38" customWidth="1"/>
    <col min="12325" max="12328" width="0" style="38" hidden="1" customWidth="1"/>
    <col min="12329" max="12544" width="6.85546875" style="38"/>
    <col min="12545" max="12545" width="9.28515625" style="38" customWidth="1"/>
    <col min="12546" max="12546" width="68.85546875" style="38" customWidth="1"/>
    <col min="12547" max="12578" width="0" style="38" hidden="1" customWidth="1"/>
    <col min="12579" max="12580" width="8.7109375" style="38" customWidth="1"/>
    <col min="12581" max="12584" width="0" style="38" hidden="1" customWidth="1"/>
    <col min="12585" max="12800" width="6.85546875" style="38"/>
    <col min="12801" max="12801" width="9.28515625" style="38" customWidth="1"/>
    <col min="12802" max="12802" width="68.85546875" style="38" customWidth="1"/>
    <col min="12803" max="12834" width="0" style="38" hidden="1" customWidth="1"/>
    <col min="12835" max="12836" width="8.7109375" style="38" customWidth="1"/>
    <col min="12837" max="12840" width="0" style="38" hidden="1" customWidth="1"/>
    <col min="12841" max="13056" width="6.85546875" style="38"/>
    <col min="13057" max="13057" width="9.28515625" style="38" customWidth="1"/>
    <col min="13058" max="13058" width="68.85546875" style="38" customWidth="1"/>
    <col min="13059" max="13090" width="0" style="38" hidden="1" customWidth="1"/>
    <col min="13091" max="13092" width="8.7109375" style="38" customWidth="1"/>
    <col min="13093" max="13096" width="0" style="38" hidden="1" customWidth="1"/>
    <col min="13097" max="13312" width="6.85546875" style="38"/>
    <col min="13313" max="13313" width="9.28515625" style="38" customWidth="1"/>
    <col min="13314" max="13314" width="68.85546875" style="38" customWidth="1"/>
    <col min="13315" max="13346" width="0" style="38" hidden="1" customWidth="1"/>
    <col min="13347" max="13348" width="8.7109375" style="38" customWidth="1"/>
    <col min="13349" max="13352" width="0" style="38" hidden="1" customWidth="1"/>
    <col min="13353" max="13568" width="6.85546875" style="38"/>
    <col min="13569" max="13569" width="9.28515625" style="38" customWidth="1"/>
    <col min="13570" max="13570" width="68.85546875" style="38" customWidth="1"/>
    <col min="13571" max="13602" width="0" style="38" hidden="1" customWidth="1"/>
    <col min="13603" max="13604" width="8.7109375" style="38" customWidth="1"/>
    <col min="13605" max="13608" width="0" style="38" hidden="1" customWidth="1"/>
    <col min="13609" max="13824" width="6.85546875" style="38"/>
    <col min="13825" max="13825" width="9.28515625" style="38" customWidth="1"/>
    <col min="13826" max="13826" width="68.85546875" style="38" customWidth="1"/>
    <col min="13827" max="13858" width="0" style="38" hidden="1" customWidth="1"/>
    <col min="13859" max="13860" width="8.7109375" style="38" customWidth="1"/>
    <col min="13861" max="13864" width="0" style="38" hidden="1" customWidth="1"/>
    <col min="13865" max="14080" width="6.85546875" style="38"/>
    <col min="14081" max="14081" width="9.28515625" style="38" customWidth="1"/>
    <col min="14082" max="14082" width="68.85546875" style="38" customWidth="1"/>
    <col min="14083" max="14114" width="0" style="38" hidden="1" customWidth="1"/>
    <col min="14115" max="14116" width="8.7109375" style="38" customWidth="1"/>
    <col min="14117" max="14120" width="0" style="38" hidden="1" customWidth="1"/>
    <col min="14121" max="14336" width="6.85546875" style="38"/>
    <col min="14337" max="14337" width="9.28515625" style="38" customWidth="1"/>
    <col min="14338" max="14338" width="68.85546875" style="38" customWidth="1"/>
    <col min="14339" max="14370" width="0" style="38" hidden="1" customWidth="1"/>
    <col min="14371" max="14372" width="8.7109375" style="38" customWidth="1"/>
    <col min="14373" max="14376" width="0" style="38" hidden="1" customWidth="1"/>
    <col min="14377" max="14592" width="6.85546875" style="38"/>
    <col min="14593" max="14593" width="9.28515625" style="38" customWidth="1"/>
    <col min="14594" max="14594" width="68.85546875" style="38" customWidth="1"/>
    <col min="14595" max="14626" width="0" style="38" hidden="1" customWidth="1"/>
    <col min="14627" max="14628" width="8.7109375" style="38" customWidth="1"/>
    <col min="14629" max="14632" width="0" style="38" hidden="1" customWidth="1"/>
    <col min="14633" max="14848" width="6.85546875" style="38"/>
    <col min="14849" max="14849" width="9.28515625" style="38" customWidth="1"/>
    <col min="14850" max="14850" width="68.85546875" style="38" customWidth="1"/>
    <col min="14851" max="14882" width="0" style="38" hidden="1" customWidth="1"/>
    <col min="14883" max="14884" width="8.7109375" style="38" customWidth="1"/>
    <col min="14885" max="14888" width="0" style="38" hidden="1" customWidth="1"/>
    <col min="14889" max="15104" width="6.85546875" style="38"/>
    <col min="15105" max="15105" width="9.28515625" style="38" customWidth="1"/>
    <col min="15106" max="15106" width="68.85546875" style="38" customWidth="1"/>
    <col min="15107" max="15138" width="0" style="38" hidden="1" customWidth="1"/>
    <col min="15139" max="15140" width="8.7109375" style="38" customWidth="1"/>
    <col min="15141" max="15144" width="0" style="38" hidden="1" customWidth="1"/>
    <col min="15145" max="15360" width="6.85546875" style="38"/>
    <col min="15361" max="15361" width="9.28515625" style="38" customWidth="1"/>
    <col min="15362" max="15362" width="68.85546875" style="38" customWidth="1"/>
    <col min="15363" max="15394" width="0" style="38" hidden="1" customWidth="1"/>
    <col min="15395" max="15396" width="8.7109375" style="38" customWidth="1"/>
    <col min="15397" max="15400" width="0" style="38" hidden="1" customWidth="1"/>
    <col min="15401" max="15616" width="6.85546875" style="38"/>
    <col min="15617" max="15617" width="9.28515625" style="38" customWidth="1"/>
    <col min="15618" max="15618" width="68.85546875" style="38" customWidth="1"/>
    <col min="15619" max="15650" width="0" style="38" hidden="1" customWidth="1"/>
    <col min="15651" max="15652" width="8.7109375" style="38" customWidth="1"/>
    <col min="15653" max="15656" width="0" style="38" hidden="1" customWidth="1"/>
    <col min="15657" max="15872" width="6.85546875" style="38"/>
    <col min="15873" max="15873" width="9.28515625" style="38" customWidth="1"/>
    <col min="15874" max="15874" width="68.85546875" style="38" customWidth="1"/>
    <col min="15875" max="15906" width="0" style="38" hidden="1" customWidth="1"/>
    <col min="15907" max="15908" width="8.7109375" style="38" customWidth="1"/>
    <col min="15909" max="15912" width="0" style="38" hidden="1" customWidth="1"/>
    <col min="15913" max="16128" width="6.85546875" style="38"/>
    <col min="16129" max="16129" width="9.28515625" style="38" customWidth="1"/>
    <col min="16130" max="16130" width="68.85546875" style="38" customWidth="1"/>
    <col min="16131" max="16162" width="0" style="38" hidden="1" customWidth="1"/>
    <col min="16163" max="16164" width="8.7109375" style="38" customWidth="1"/>
    <col min="16165" max="16168" width="0" style="38" hidden="1" customWidth="1"/>
    <col min="16169" max="16384" width="6.85546875" style="38"/>
  </cols>
  <sheetData>
    <row r="2" spans="1:40">
      <c r="A2" s="35" t="s">
        <v>1032</v>
      </c>
      <c r="B2" s="36"/>
      <c r="C2" s="36"/>
      <c r="D2" s="36"/>
      <c r="E2" s="36"/>
      <c r="F2" s="36"/>
      <c r="G2" s="36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L2" s="37"/>
      <c r="AM2" s="39"/>
    </row>
    <row r="3" spans="1:40">
      <c r="A3" s="36"/>
      <c r="B3" s="36"/>
      <c r="C3" s="36"/>
      <c r="D3" s="36"/>
      <c r="E3" s="36"/>
      <c r="F3" s="36"/>
      <c r="G3" s="36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L3" s="37"/>
      <c r="AM3" s="39"/>
    </row>
    <row r="4" spans="1:40">
      <c r="C4" s="38" t="s">
        <v>1033</v>
      </c>
    </row>
    <row r="5" spans="1:40" ht="30">
      <c r="A5" s="41" t="s">
        <v>1034</v>
      </c>
      <c r="B5" s="41" t="s">
        <v>1035</v>
      </c>
      <c r="C5" s="42" t="s">
        <v>1036</v>
      </c>
      <c r="D5" s="42" t="s">
        <v>1037</v>
      </c>
      <c r="E5" s="42" t="s">
        <v>1038</v>
      </c>
      <c r="F5" s="42" t="s">
        <v>1039</v>
      </c>
      <c r="G5" s="42" t="s">
        <v>1040</v>
      </c>
      <c r="H5" s="42" t="s">
        <v>1041</v>
      </c>
      <c r="I5" s="42" t="s">
        <v>1042</v>
      </c>
      <c r="J5" s="42" t="s">
        <v>1043</v>
      </c>
      <c r="K5" s="42" t="s">
        <v>1044</v>
      </c>
      <c r="L5" s="42" t="s">
        <v>1045</v>
      </c>
      <c r="M5" s="42" t="s">
        <v>1046</v>
      </c>
      <c r="N5" s="42" t="s">
        <v>1047</v>
      </c>
      <c r="O5" s="42" t="s">
        <v>1048</v>
      </c>
      <c r="P5" s="42" t="s">
        <v>1049</v>
      </c>
      <c r="Q5" s="42" t="s">
        <v>1050</v>
      </c>
      <c r="R5" s="42" t="s">
        <v>1051</v>
      </c>
      <c r="S5" s="42" t="s">
        <v>1052</v>
      </c>
      <c r="T5" s="42" t="s">
        <v>1053</v>
      </c>
      <c r="U5" s="42" t="s">
        <v>1054</v>
      </c>
      <c r="V5" s="42" t="s">
        <v>1055</v>
      </c>
      <c r="W5" s="42" t="s">
        <v>1056</v>
      </c>
      <c r="X5" s="42" t="s">
        <v>1057</v>
      </c>
      <c r="Y5" s="42" t="s">
        <v>1058</v>
      </c>
      <c r="Z5" s="42" t="s">
        <v>1059</v>
      </c>
      <c r="AA5" s="42">
        <v>201201</v>
      </c>
      <c r="AB5" s="42">
        <v>201202</v>
      </c>
      <c r="AC5" s="42">
        <v>201203</v>
      </c>
      <c r="AD5" s="42" t="s">
        <v>1060</v>
      </c>
      <c r="AE5" s="42" t="s">
        <v>8</v>
      </c>
      <c r="AF5" s="42"/>
      <c r="AG5" s="42"/>
      <c r="AH5" s="43" t="s">
        <v>1061</v>
      </c>
      <c r="AI5" s="44" t="s">
        <v>1062</v>
      </c>
      <c r="AJ5" s="42" t="s">
        <v>1063</v>
      </c>
      <c r="AK5" s="45" t="s">
        <v>1064</v>
      </c>
      <c r="AL5" s="46" t="s">
        <v>1065</v>
      </c>
      <c r="AM5" s="44" t="s">
        <v>1064</v>
      </c>
    </row>
    <row r="6" spans="1:40" hidden="1">
      <c r="A6" s="42" t="s">
        <v>19</v>
      </c>
      <c r="B6" s="42" t="s">
        <v>1066</v>
      </c>
      <c r="C6" s="42"/>
      <c r="D6" s="42"/>
      <c r="E6" s="42"/>
      <c r="F6" s="42"/>
      <c r="G6" s="42"/>
      <c r="H6" s="42"/>
      <c r="I6" s="42"/>
      <c r="J6" s="42"/>
      <c r="K6" s="42"/>
      <c r="L6" s="42">
        <v>3550</v>
      </c>
      <c r="M6" s="42">
        <v>6600</v>
      </c>
      <c r="N6" s="42">
        <v>1550</v>
      </c>
      <c r="O6" s="42"/>
      <c r="P6" s="42">
        <v>2600</v>
      </c>
      <c r="Q6" s="42">
        <v>3300</v>
      </c>
      <c r="R6" s="42">
        <v>1000</v>
      </c>
      <c r="S6" s="42">
        <v>2800</v>
      </c>
      <c r="T6" s="42">
        <v>4800</v>
      </c>
      <c r="U6" s="42">
        <v>1000</v>
      </c>
      <c r="V6" s="42">
        <v>2400</v>
      </c>
      <c r="W6" s="42">
        <v>3600</v>
      </c>
      <c r="X6" s="42">
        <v>2500</v>
      </c>
      <c r="Y6" s="42">
        <v>1350</v>
      </c>
      <c r="Z6" s="42">
        <v>2450</v>
      </c>
      <c r="AA6" s="42">
        <f>VLOOKUP(A6,'[3]IDI ENERO 2012'!$E$3:$AC$333,18,FALSE)</f>
        <v>0</v>
      </c>
      <c r="AB6" s="42">
        <f>VLOOKUP(A6,'[4]IDI FEB2012'!$E$2:$AE$332,18,FALSE)</f>
        <v>885</v>
      </c>
      <c r="AC6" s="42">
        <v>0</v>
      </c>
      <c r="AD6" s="42">
        <v>39500</v>
      </c>
      <c r="AE6" s="42">
        <f t="shared" ref="AE6:AE69" si="0">AD6+AC6+AB6+AA6</f>
        <v>40385</v>
      </c>
      <c r="AF6" s="42">
        <v>14</v>
      </c>
      <c r="AG6" s="42">
        <f>AF6+3</f>
        <v>17</v>
      </c>
      <c r="AH6" s="47">
        <f t="shared" ref="AH6:AH69" si="1">AE6/AG6</f>
        <v>2375.5882352941176</v>
      </c>
      <c r="AI6" s="48">
        <v>0</v>
      </c>
      <c r="AJ6" s="42">
        <f t="shared" ref="AJ6:AJ31" si="2">AI6/AH6</f>
        <v>0</v>
      </c>
      <c r="AK6" s="42">
        <f>(AH6*4)-AI6</f>
        <v>9502.3529411764703</v>
      </c>
      <c r="AN6" s="38">
        <f>VLOOKUP(A6,'[1]Hoja3 (2)'!$B$7:$I$204,8,FALSE)</f>
        <v>25000</v>
      </c>
    </row>
    <row r="7" spans="1:40">
      <c r="A7" s="49" t="s">
        <v>69</v>
      </c>
      <c r="B7" s="49" t="s">
        <v>1069</v>
      </c>
      <c r="C7" s="42">
        <v>300</v>
      </c>
      <c r="D7" s="42">
        <v>602</v>
      </c>
      <c r="E7" s="42">
        <v>2270</v>
      </c>
      <c r="F7" s="42">
        <v>2060</v>
      </c>
      <c r="G7" s="42">
        <v>916</v>
      </c>
      <c r="H7" s="42">
        <v>1185</v>
      </c>
      <c r="I7" s="42">
        <v>1300</v>
      </c>
      <c r="J7" s="42">
        <v>2280</v>
      </c>
      <c r="K7" s="42">
        <v>1450</v>
      </c>
      <c r="L7" s="42">
        <v>1265</v>
      </c>
      <c r="M7" s="42">
        <v>2936</v>
      </c>
      <c r="N7" s="42">
        <v>1086</v>
      </c>
      <c r="O7" s="42">
        <v>400</v>
      </c>
      <c r="P7" s="42">
        <v>1670</v>
      </c>
      <c r="Q7" s="42">
        <v>4722</v>
      </c>
      <c r="R7" s="42">
        <v>2400</v>
      </c>
      <c r="S7" s="42">
        <v>2478</v>
      </c>
      <c r="T7" s="42">
        <v>89</v>
      </c>
      <c r="U7" s="42">
        <v>1525</v>
      </c>
      <c r="V7" s="42">
        <v>1726</v>
      </c>
      <c r="W7" s="42">
        <v>950</v>
      </c>
      <c r="X7" s="42">
        <v>1800</v>
      </c>
      <c r="Y7" s="42">
        <v>810</v>
      </c>
      <c r="Z7" s="42">
        <v>1225</v>
      </c>
      <c r="AA7" s="42">
        <f>VLOOKUP(A7,'[3]IDI ENERO 2012'!$E$3:$AC$333,18,FALSE)</f>
        <v>100</v>
      </c>
      <c r="AB7" s="42">
        <f>VLOOKUP(A7,'[4]IDI FEB2012'!$E$2:$AE$332,18,FALSE)</f>
        <v>200</v>
      </c>
      <c r="AC7" s="42">
        <f>VLOOKUP(A7,'[5]MARZO 2012'!$E$3:$AC$333,18,FALSE)</f>
        <v>80</v>
      </c>
      <c r="AD7" s="42">
        <v>37445</v>
      </c>
      <c r="AE7" s="42">
        <f>AD7+AC7+AB7+AA7</f>
        <v>37825</v>
      </c>
      <c r="AF7" s="42">
        <v>24</v>
      </c>
      <c r="AG7" s="42">
        <f>AF7</f>
        <v>24</v>
      </c>
      <c r="AH7" s="48">
        <f>AE7/AG7</f>
        <v>1576.0416666666667</v>
      </c>
      <c r="AI7" s="48">
        <v>0</v>
      </c>
      <c r="AJ7" s="42">
        <f>AI7/AH7</f>
        <v>0</v>
      </c>
      <c r="AK7" s="42">
        <f t="shared" ref="AK7:AK70" si="3">(AH7*4)-AI7</f>
        <v>6304.166666666667</v>
      </c>
      <c r="AL7" s="38">
        <v>100</v>
      </c>
      <c r="AM7" s="49">
        <v>100</v>
      </c>
      <c r="AN7" s="38">
        <f>VLOOKUP(A7,'[1]Hoja3 (2)'!$B$7:$I$204,8,FALSE)</f>
        <v>27000</v>
      </c>
    </row>
    <row r="8" spans="1:40">
      <c r="A8" s="49" t="s">
        <v>1074</v>
      </c>
      <c r="B8" s="49" t="s">
        <v>1075</v>
      </c>
      <c r="C8" s="42">
        <v>50</v>
      </c>
      <c r="D8" s="42">
        <v>51</v>
      </c>
      <c r="E8" s="42">
        <v>125</v>
      </c>
      <c r="F8" s="42">
        <v>74</v>
      </c>
      <c r="G8" s="42"/>
      <c r="H8" s="42"/>
      <c r="I8" s="42"/>
      <c r="J8" s="42"/>
      <c r="K8" s="42"/>
      <c r="L8" s="42">
        <v>70</v>
      </c>
      <c r="M8" s="42"/>
      <c r="N8" s="42">
        <v>13</v>
      </c>
      <c r="O8" s="42"/>
      <c r="P8" s="42"/>
      <c r="Q8" s="42"/>
      <c r="R8" s="42"/>
      <c r="S8" s="42"/>
      <c r="T8" s="42"/>
      <c r="U8" s="42">
        <v>87</v>
      </c>
      <c r="V8" s="42">
        <v>30</v>
      </c>
      <c r="W8" s="42">
        <v>25</v>
      </c>
      <c r="X8" s="42">
        <v>25</v>
      </c>
      <c r="Y8" s="42">
        <v>50</v>
      </c>
      <c r="Z8" s="42"/>
      <c r="AA8" s="42">
        <v>0</v>
      </c>
      <c r="AB8" s="42">
        <v>0</v>
      </c>
      <c r="AC8" s="42">
        <v>0</v>
      </c>
      <c r="AD8" s="42">
        <v>600</v>
      </c>
      <c r="AE8" s="42">
        <f>AD8+AC8+AB8+AA8</f>
        <v>600</v>
      </c>
      <c r="AF8" s="42">
        <v>11</v>
      </c>
      <c r="AG8" s="42">
        <f>AF8+3</f>
        <v>14</v>
      </c>
      <c r="AH8" s="48">
        <f>AE8/AG8</f>
        <v>42.857142857142854</v>
      </c>
      <c r="AI8" s="48">
        <v>0</v>
      </c>
      <c r="AJ8" s="42">
        <f>AI8/AH8</f>
        <v>0</v>
      </c>
      <c r="AK8" s="42">
        <f t="shared" si="3"/>
        <v>171.42857142857142</v>
      </c>
      <c r="AL8" s="50">
        <v>8000</v>
      </c>
      <c r="AM8" s="51">
        <v>10000</v>
      </c>
      <c r="AN8" s="38" t="e">
        <f>VLOOKUP(A8,'[1]Hoja3 (2)'!$B$7:$I$204,8,FALSE)</f>
        <v>#N/A</v>
      </c>
    </row>
    <row r="9" spans="1:40" hidden="1">
      <c r="A9" s="42" t="s">
        <v>1070</v>
      </c>
      <c r="B9" s="42" t="s">
        <v>1071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>
        <v>200</v>
      </c>
      <c r="O9" s="42"/>
      <c r="P9" s="42"/>
      <c r="Q9" s="42"/>
      <c r="R9" s="42"/>
      <c r="S9" s="42"/>
      <c r="T9" s="42"/>
      <c r="U9" s="42"/>
      <c r="V9" s="42"/>
      <c r="W9" s="42"/>
      <c r="X9" s="42">
        <v>2800</v>
      </c>
      <c r="Y9" s="42"/>
      <c r="Z9" s="42"/>
      <c r="AA9" s="42">
        <v>0</v>
      </c>
      <c r="AB9" s="42">
        <v>0</v>
      </c>
      <c r="AC9" s="42">
        <v>0</v>
      </c>
      <c r="AD9" s="42">
        <v>3000</v>
      </c>
      <c r="AE9" s="42">
        <f>AD9+AC9+AB9+AA9</f>
        <v>3000</v>
      </c>
      <c r="AF9" s="42">
        <v>2</v>
      </c>
      <c r="AG9" s="42">
        <f>AF9+3</f>
        <v>5</v>
      </c>
      <c r="AH9" s="47">
        <f>AE9/AG9</f>
        <v>600</v>
      </c>
      <c r="AI9" s="48">
        <v>0</v>
      </c>
      <c r="AJ9" s="42">
        <f>AI9/AH9</f>
        <v>0</v>
      </c>
      <c r="AK9" s="42">
        <f t="shared" si="3"/>
        <v>2400</v>
      </c>
      <c r="AL9" s="52"/>
      <c r="AM9" s="53"/>
      <c r="AN9" s="38" t="e">
        <f>VLOOKUP(A9,'[1]Hoja3 (2)'!$B$7:$I$204,8,FALSE)</f>
        <v>#N/A</v>
      </c>
    </row>
    <row r="10" spans="1:40" hidden="1">
      <c r="A10" s="42" t="s">
        <v>1072</v>
      </c>
      <c r="B10" s="42" t="s">
        <v>1073</v>
      </c>
      <c r="C10" s="42">
        <v>200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1500</v>
      </c>
      <c r="Y10" s="42"/>
      <c r="Z10" s="42"/>
      <c r="AA10" s="42">
        <v>0</v>
      </c>
      <c r="AB10" s="42">
        <v>0</v>
      </c>
      <c r="AC10" s="42">
        <v>0</v>
      </c>
      <c r="AD10" s="42">
        <v>1700</v>
      </c>
      <c r="AE10" s="42">
        <f>AD10+AC10+AB10+AA10</f>
        <v>1700</v>
      </c>
      <c r="AF10" s="42">
        <v>2</v>
      </c>
      <c r="AG10" s="42">
        <f>AF10+3</f>
        <v>5</v>
      </c>
      <c r="AH10" s="47">
        <f>AE10/AG10</f>
        <v>340</v>
      </c>
      <c r="AI10" s="48">
        <v>0</v>
      </c>
      <c r="AJ10" s="42">
        <f>AI10/AH10</f>
        <v>0</v>
      </c>
      <c r="AK10" s="42">
        <f t="shared" si="3"/>
        <v>1360</v>
      </c>
      <c r="AN10" s="38" t="e">
        <f>VLOOKUP(A10,'[1]Hoja3 (2)'!$B$7:$I$204,8,FALSE)</f>
        <v>#N/A</v>
      </c>
    </row>
    <row r="11" spans="1:40">
      <c r="A11" s="49" t="s">
        <v>221</v>
      </c>
      <c r="B11" s="49" t="s">
        <v>1083</v>
      </c>
      <c r="C11" s="42">
        <v>900</v>
      </c>
      <c r="D11" s="42"/>
      <c r="E11" s="42">
        <v>3100</v>
      </c>
      <c r="F11" s="42"/>
      <c r="G11" s="42"/>
      <c r="H11" s="42"/>
      <c r="I11" s="42">
        <v>1000</v>
      </c>
      <c r="J11" s="42"/>
      <c r="K11" s="42">
        <v>2000</v>
      </c>
      <c r="L11" s="42">
        <v>500</v>
      </c>
      <c r="M11" s="42">
        <v>700</v>
      </c>
      <c r="N11" s="42">
        <v>1800</v>
      </c>
      <c r="O11" s="42">
        <v>4000</v>
      </c>
      <c r="P11" s="42">
        <v>3100</v>
      </c>
      <c r="Q11" s="42">
        <v>1100</v>
      </c>
      <c r="R11" s="42">
        <v>100</v>
      </c>
      <c r="S11" s="42">
        <v>2000</v>
      </c>
      <c r="T11" s="42"/>
      <c r="U11" s="42"/>
      <c r="V11" s="42">
        <v>1000</v>
      </c>
      <c r="W11" s="42">
        <v>2000</v>
      </c>
      <c r="X11" s="42">
        <v>1000</v>
      </c>
      <c r="Y11" s="42"/>
      <c r="Z11" s="42"/>
      <c r="AA11" s="42">
        <f>VLOOKUP(A11,'[3]IDI ENERO 2012'!$E$3:$AC$333,18,FALSE)</f>
        <v>0</v>
      </c>
      <c r="AB11" s="42">
        <f>VLOOKUP(A11,'[4]IDI FEB2012'!$E$2:$AE$332,18,FALSE)</f>
        <v>0</v>
      </c>
      <c r="AC11" s="42">
        <f>VLOOKUP(A11,'[5]MARZO 2012'!$E$3:$AC$333,18,FALSE)</f>
        <v>700</v>
      </c>
      <c r="AD11" s="42">
        <v>24300</v>
      </c>
      <c r="AE11" s="42">
        <f>AD11+AC11+AB11+AA11</f>
        <v>25000</v>
      </c>
      <c r="AF11" s="42">
        <v>15</v>
      </c>
      <c r="AG11" s="42">
        <f>AF11+3</f>
        <v>18</v>
      </c>
      <c r="AH11" s="48">
        <f>AE11/AG11</f>
        <v>1388.8888888888889</v>
      </c>
      <c r="AI11" s="48">
        <v>0</v>
      </c>
      <c r="AJ11" s="42">
        <f>AI11/AH11</f>
        <v>0</v>
      </c>
      <c r="AK11" s="42">
        <f t="shared" si="3"/>
        <v>5555.5555555555557</v>
      </c>
      <c r="AL11" s="50">
        <v>500</v>
      </c>
      <c r="AM11" s="49">
        <v>500</v>
      </c>
      <c r="AN11" s="38">
        <f>VLOOKUP(A11,'[1]Hoja3 (2)'!$B$7:$I$204,8,FALSE)</f>
        <v>25000</v>
      </c>
    </row>
    <row r="12" spans="1:40" hidden="1">
      <c r="A12" s="42" t="s">
        <v>1076</v>
      </c>
      <c r="B12" s="42" t="s">
        <v>1077</v>
      </c>
      <c r="C12" s="42">
        <v>450</v>
      </c>
      <c r="D12" s="42">
        <v>2775</v>
      </c>
      <c r="E12" s="42">
        <v>4060</v>
      </c>
      <c r="F12" s="42">
        <v>1240</v>
      </c>
      <c r="G12" s="42">
        <v>4488</v>
      </c>
      <c r="H12" s="42">
        <v>1800</v>
      </c>
      <c r="I12" s="42">
        <v>2459</v>
      </c>
      <c r="J12" s="42">
        <v>36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>
        <v>0</v>
      </c>
      <c r="AB12" s="42">
        <v>0</v>
      </c>
      <c r="AC12" s="42">
        <v>0</v>
      </c>
      <c r="AD12" s="42">
        <v>17308</v>
      </c>
      <c r="AE12" s="42">
        <f>AD12+AC12+AB12+AA12</f>
        <v>17308</v>
      </c>
      <c r="AF12" s="42">
        <v>8</v>
      </c>
      <c r="AG12" s="42">
        <f>AF12+3</f>
        <v>11</v>
      </c>
      <c r="AH12" s="47">
        <f>AE12/AG12</f>
        <v>1573.4545454545455</v>
      </c>
      <c r="AI12" s="48">
        <v>0</v>
      </c>
      <c r="AJ12" s="42">
        <f>AI12/AH12</f>
        <v>0</v>
      </c>
      <c r="AK12" s="42">
        <f t="shared" si="3"/>
        <v>6293.818181818182</v>
      </c>
      <c r="AN12" s="38" t="e">
        <f>VLOOKUP(A12,'[1]Hoja3 (2)'!$B$7:$I$204,8,FALSE)</f>
        <v>#N/A</v>
      </c>
    </row>
    <row r="13" spans="1:40" hidden="1">
      <c r="A13" s="42" t="s">
        <v>1078</v>
      </c>
      <c r="B13" s="42" t="s">
        <v>1079</v>
      </c>
      <c r="C13" s="42"/>
      <c r="D13" s="42">
        <v>35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>
        <v>0</v>
      </c>
      <c r="AB13" s="42">
        <v>0</v>
      </c>
      <c r="AC13" s="42">
        <v>0</v>
      </c>
      <c r="AD13" s="42">
        <v>35</v>
      </c>
      <c r="AE13" s="42">
        <f>AD13+AC13+AB13+AA13</f>
        <v>35</v>
      </c>
      <c r="AF13" s="42">
        <v>1</v>
      </c>
      <c r="AG13" s="42">
        <f>AF13+3</f>
        <v>4</v>
      </c>
      <c r="AH13" s="47">
        <f>AE13/AG13</f>
        <v>8.75</v>
      </c>
      <c r="AI13" s="48">
        <v>0</v>
      </c>
      <c r="AJ13" s="42">
        <f>AI13/AH13</f>
        <v>0</v>
      </c>
      <c r="AK13" s="42">
        <f t="shared" si="3"/>
        <v>35</v>
      </c>
      <c r="AN13" s="38" t="e">
        <f>VLOOKUP(A13,'[1]Hoja3 (2)'!$B$7:$I$204,8,FALSE)</f>
        <v>#N/A</v>
      </c>
    </row>
    <row r="14" spans="1:40" hidden="1">
      <c r="A14" s="42" t="s">
        <v>199</v>
      </c>
      <c r="B14" s="42" t="s">
        <v>1080</v>
      </c>
      <c r="C14" s="42">
        <v>50</v>
      </c>
      <c r="D14" s="42">
        <v>10</v>
      </c>
      <c r="E14" s="42">
        <v>35</v>
      </c>
      <c r="F14" s="42">
        <v>30</v>
      </c>
      <c r="G14" s="42">
        <v>17</v>
      </c>
      <c r="H14" s="42">
        <v>10</v>
      </c>
      <c r="I14" s="42">
        <v>4</v>
      </c>
      <c r="J14" s="42">
        <v>39</v>
      </c>
      <c r="K14" s="42">
        <v>30</v>
      </c>
      <c r="L14" s="42">
        <v>15</v>
      </c>
      <c r="M14" s="42">
        <v>15</v>
      </c>
      <c r="N14" s="42">
        <v>49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>
        <v>0</v>
      </c>
      <c r="AB14" s="42">
        <v>0</v>
      </c>
      <c r="AC14" s="42">
        <v>0</v>
      </c>
      <c r="AD14" s="42">
        <v>304</v>
      </c>
      <c r="AE14" s="42">
        <f>AD14+AC14+AB14+AA14</f>
        <v>304</v>
      </c>
      <c r="AF14" s="42">
        <v>12</v>
      </c>
      <c r="AG14" s="42">
        <f>AF14+3</f>
        <v>15</v>
      </c>
      <c r="AH14" s="47">
        <f>AE14/AG14</f>
        <v>20.266666666666666</v>
      </c>
      <c r="AI14" s="48">
        <v>0</v>
      </c>
      <c r="AJ14" s="42">
        <f>AI14/AH14</f>
        <v>0</v>
      </c>
      <c r="AK14" s="42">
        <f t="shared" si="3"/>
        <v>81.066666666666663</v>
      </c>
      <c r="AN14" s="38">
        <f>VLOOKUP(A14,'[1]Hoja3 (2)'!$B$7:$I$204,8,FALSE)</f>
        <v>400</v>
      </c>
    </row>
    <row r="15" spans="1:40" hidden="1">
      <c r="A15" s="42" t="s">
        <v>1081</v>
      </c>
      <c r="B15" s="42" t="s">
        <v>1082</v>
      </c>
      <c r="C15" s="42"/>
      <c r="D15" s="42">
        <v>500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>
        <v>0</v>
      </c>
      <c r="AB15" s="42">
        <v>0</v>
      </c>
      <c r="AC15" s="42">
        <v>0</v>
      </c>
      <c r="AD15" s="42">
        <v>500</v>
      </c>
      <c r="AE15" s="42">
        <f>AD15+AC15+AB15+AA15</f>
        <v>500</v>
      </c>
      <c r="AF15" s="42">
        <v>1</v>
      </c>
      <c r="AG15" s="42">
        <f>AF15+3</f>
        <v>4</v>
      </c>
      <c r="AH15" s="47">
        <f>AE15/AG15</f>
        <v>125</v>
      </c>
      <c r="AI15" s="48">
        <v>0</v>
      </c>
      <c r="AJ15" s="42">
        <f>AI15/AH15</f>
        <v>0</v>
      </c>
      <c r="AK15" s="42">
        <f t="shared" si="3"/>
        <v>500</v>
      </c>
      <c r="AN15" s="38" t="e">
        <f>VLOOKUP(A15,'[1]Hoja3 (2)'!$B$7:$I$204,8,FALSE)</f>
        <v>#N/A</v>
      </c>
    </row>
    <row r="16" spans="1:40">
      <c r="A16" s="49" t="s">
        <v>1102</v>
      </c>
      <c r="B16" s="49" t="s">
        <v>1103</v>
      </c>
      <c r="C16" s="42">
        <v>20</v>
      </c>
      <c r="D16" s="42">
        <v>5</v>
      </c>
      <c r="E16" s="42">
        <v>225</v>
      </c>
      <c r="F16" s="42">
        <v>20</v>
      </c>
      <c r="G16" s="42">
        <v>70</v>
      </c>
      <c r="H16" s="42">
        <v>15</v>
      </c>
      <c r="I16" s="42"/>
      <c r="J16" s="42"/>
      <c r="K16" s="42">
        <v>11</v>
      </c>
      <c r="L16" s="42">
        <v>6</v>
      </c>
      <c r="M16" s="42">
        <v>200</v>
      </c>
      <c r="N16" s="42">
        <v>33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>
        <v>0</v>
      </c>
      <c r="AB16" s="42">
        <v>0</v>
      </c>
      <c r="AC16" s="42">
        <v>0</v>
      </c>
      <c r="AD16" s="42">
        <v>605</v>
      </c>
      <c r="AE16" s="42">
        <f>AD16+AC16+AB16+AA16</f>
        <v>605</v>
      </c>
      <c r="AF16" s="42">
        <v>10</v>
      </c>
      <c r="AG16" s="42">
        <f>AF16+3</f>
        <v>13</v>
      </c>
      <c r="AH16" s="47">
        <f>AE16/AG16</f>
        <v>46.53846153846154</v>
      </c>
      <c r="AI16" s="48">
        <v>0</v>
      </c>
      <c r="AJ16" s="42">
        <f>AI16/AH16</f>
        <v>0</v>
      </c>
      <c r="AK16" s="42">
        <f t="shared" si="3"/>
        <v>186.15384615384616</v>
      </c>
      <c r="AL16" s="50">
        <v>4000</v>
      </c>
      <c r="AM16" s="49">
        <v>5000</v>
      </c>
      <c r="AN16" s="38" t="e">
        <f>VLOOKUP(A16,'[1]Hoja3 (2)'!$B$7:$I$204,8,FALSE)</f>
        <v>#N/A</v>
      </c>
    </row>
    <row r="17" spans="1:40" hidden="1">
      <c r="A17" s="42" t="s">
        <v>247</v>
      </c>
      <c r="B17" s="42" t="s">
        <v>1084</v>
      </c>
      <c r="C17" s="42">
        <v>840</v>
      </c>
      <c r="D17" s="42"/>
      <c r="E17" s="42">
        <v>3000</v>
      </c>
      <c r="F17" s="42"/>
      <c r="G17" s="42">
        <v>100</v>
      </c>
      <c r="H17" s="42">
        <v>100</v>
      </c>
      <c r="I17" s="42"/>
      <c r="J17" s="42">
        <v>200</v>
      </c>
      <c r="K17" s="42">
        <v>100</v>
      </c>
      <c r="L17" s="42">
        <v>300</v>
      </c>
      <c r="M17" s="42"/>
      <c r="N17" s="42"/>
      <c r="O17" s="42"/>
      <c r="P17" s="42"/>
      <c r="Q17" s="42"/>
      <c r="R17" s="42"/>
      <c r="S17" s="42"/>
      <c r="T17" s="42"/>
      <c r="U17" s="42">
        <v>900</v>
      </c>
      <c r="V17" s="42"/>
      <c r="W17" s="42"/>
      <c r="X17" s="42">
        <v>45</v>
      </c>
      <c r="Y17" s="42"/>
      <c r="Z17" s="42">
        <v>100</v>
      </c>
      <c r="AA17" s="42">
        <v>0</v>
      </c>
      <c r="AB17" s="42">
        <v>0</v>
      </c>
      <c r="AC17" s="42">
        <v>0</v>
      </c>
      <c r="AD17" s="42">
        <v>5685</v>
      </c>
      <c r="AE17" s="42">
        <f>AD17+AC17+AB17+AA17</f>
        <v>5685</v>
      </c>
      <c r="AF17" s="42">
        <v>10</v>
      </c>
      <c r="AG17" s="42">
        <f>AF17+3</f>
        <v>13</v>
      </c>
      <c r="AH17" s="47">
        <f>AE17/AG17</f>
        <v>437.30769230769232</v>
      </c>
      <c r="AI17" s="48">
        <v>0</v>
      </c>
      <c r="AJ17" s="42">
        <f>AI17/AH17</f>
        <v>0</v>
      </c>
      <c r="AK17" s="42">
        <f t="shared" si="3"/>
        <v>1749.2307692307693</v>
      </c>
      <c r="AN17" s="38">
        <f>VLOOKUP(A17,'[1]Hoja3 (2)'!$B$7:$I$204,8,FALSE)</f>
        <v>10000</v>
      </c>
    </row>
    <row r="18" spans="1:40" hidden="1">
      <c r="A18" s="42" t="s">
        <v>1085</v>
      </c>
      <c r="B18" s="42" t="s">
        <v>1086</v>
      </c>
      <c r="C18" s="42">
        <v>15</v>
      </c>
      <c r="D18" s="42"/>
      <c r="E18" s="42">
        <v>20</v>
      </c>
      <c r="F18" s="42"/>
      <c r="G18" s="42">
        <v>24</v>
      </c>
      <c r="H18" s="42"/>
      <c r="I18" s="42"/>
      <c r="J18" s="42"/>
      <c r="K18" s="42"/>
      <c r="L18" s="42"/>
      <c r="M18" s="42">
        <v>20</v>
      </c>
      <c r="N18" s="42">
        <v>5</v>
      </c>
      <c r="O18" s="42">
        <v>5</v>
      </c>
      <c r="P18" s="42"/>
      <c r="Q18" s="42"/>
      <c r="R18" s="42"/>
      <c r="S18" s="42"/>
      <c r="T18" s="42"/>
      <c r="U18" s="42"/>
      <c r="V18" s="42"/>
      <c r="W18" s="42"/>
      <c r="X18" s="42">
        <v>8</v>
      </c>
      <c r="Y18" s="42"/>
      <c r="Z18" s="42"/>
      <c r="AA18" s="42">
        <v>0</v>
      </c>
      <c r="AB18" s="42">
        <v>0</v>
      </c>
      <c r="AC18" s="42">
        <v>0</v>
      </c>
      <c r="AD18" s="42">
        <v>97</v>
      </c>
      <c r="AE18" s="42">
        <f>AD18+AC18+AB18+AA18</f>
        <v>97</v>
      </c>
      <c r="AF18" s="42">
        <v>7</v>
      </c>
      <c r="AG18" s="42">
        <f>AF18+3</f>
        <v>10</v>
      </c>
      <c r="AH18" s="47">
        <f>AE18/AG18</f>
        <v>9.6999999999999993</v>
      </c>
      <c r="AI18" s="48">
        <v>0</v>
      </c>
      <c r="AJ18" s="42">
        <f>AI18/AH18</f>
        <v>0</v>
      </c>
      <c r="AK18" s="42">
        <f t="shared" si="3"/>
        <v>38.799999999999997</v>
      </c>
      <c r="AN18" s="38" t="e">
        <f>VLOOKUP(A18,'[1]Hoja3 (2)'!$B$7:$I$204,8,FALSE)</f>
        <v>#N/A</v>
      </c>
    </row>
    <row r="19" spans="1:40" hidden="1">
      <c r="A19" s="42" t="s">
        <v>1087</v>
      </c>
      <c r="B19" s="42" t="s">
        <v>1088</v>
      </c>
      <c r="C19" s="42"/>
      <c r="D19" s="42">
        <v>10</v>
      </c>
      <c r="E19" s="42"/>
      <c r="F19" s="42"/>
      <c r="G19" s="42"/>
      <c r="H19" s="42"/>
      <c r="I19" s="42">
        <v>100</v>
      </c>
      <c r="J19" s="42">
        <v>10</v>
      </c>
      <c r="K19" s="42"/>
      <c r="L19" s="42"/>
      <c r="M19" s="42"/>
      <c r="N19" s="42"/>
      <c r="O19" s="42"/>
      <c r="P19" s="42"/>
      <c r="Q19" s="42"/>
      <c r="R19" s="42"/>
      <c r="S19" s="42">
        <v>2</v>
      </c>
      <c r="T19" s="42"/>
      <c r="U19" s="42"/>
      <c r="V19" s="42">
        <v>20</v>
      </c>
      <c r="W19" s="42"/>
      <c r="X19" s="42">
        <v>50</v>
      </c>
      <c r="Y19" s="42"/>
      <c r="Z19" s="42"/>
      <c r="AA19" s="42">
        <v>0</v>
      </c>
      <c r="AB19" s="42">
        <v>0</v>
      </c>
      <c r="AC19" s="42">
        <v>0</v>
      </c>
      <c r="AD19" s="42">
        <v>192</v>
      </c>
      <c r="AE19" s="42">
        <f>AD19+AC19+AB19+AA19</f>
        <v>192</v>
      </c>
      <c r="AF19" s="42">
        <v>6</v>
      </c>
      <c r="AG19" s="42">
        <f>AF19+3</f>
        <v>9</v>
      </c>
      <c r="AH19" s="47">
        <f>AE19/AG19</f>
        <v>21.333333333333332</v>
      </c>
      <c r="AI19" s="48">
        <v>0</v>
      </c>
      <c r="AJ19" s="42">
        <f>AI19/AH19</f>
        <v>0</v>
      </c>
      <c r="AK19" s="42">
        <f t="shared" si="3"/>
        <v>85.333333333333329</v>
      </c>
      <c r="AN19" s="38" t="e">
        <f>VLOOKUP(A19,'[1]Hoja3 (2)'!$B$7:$I$204,8,FALSE)</f>
        <v>#N/A</v>
      </c>
    </row>
    <row r="20" spans="1:40" hidden="1">
      <c r="A20" s="42" t="s">
        <v>1089</v>
      </c>
      <c r="B20" s="42" t="s">
        <v>1090</v>
      </c>
      <c r="C20" s="42">
        <v>240</v>
      </c>
      <c r="D20" s="42">
        <v>110</v>
      </c>
      <c r="E20" s="42">
        <v>20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>
        <v>0</v>
      </c>
      <c r="AB20" s="42">
        <v>0</v>
      </c>
      <c r="AC20" s="42">
        <v>0</v>
      </c>
      <c r="AD20" s="42">
        <v>370</v>
      </c>
      <c r="AE20" s="42">
        <f>AD20+AC20+AB20+AA20</f>
        <v>370</v>
      </c>
      <c r="AF20" s="42">
        <v>3</v>
      </c>
      <c r="AG20" s="42">
        <f>AF20+3</f>
        <v>6</v>
      </c>
      <c r="AH20" s="47">
        <f>AE20/AG20</f>
        <v>61.666666666666664</v>
      </c>
      <c r="AI20" s="48">
        <v>0</v>
      </c>
      <c r="AJ20" s="42">
        <f>AI20/AH20</f>
        <v>0</v>
      </c>
      <c r="AK20" s="42">
        <f t="shared" si="3"/>
        <v>246.66666666666666</v>
      </c>
      <c r="AN20" s="38" t="e">
        <f>VLOOKUP(A20,'[1]Hoja3 (2)'!$B$7:$I$204,8,FALSE)</f>
        <v>#N/A</v>
      </c>
    </row>
    <row r="21" spans="1:40" hidden="1">
      <c r="A21" s="42" t="s">
        <v>319</v>
      </c>
      <c r="B21" s="42" t="s">
        <v>1091</v>
      </c>
      <c r="C21" s="42"/>
      <c r="D21" s="42"/>
      <c r="E21" s="42"/>
      <c r="F21" s="42"/>
      <c r="G21" s="42"/>
      <c r="H21" s="42"/>
      <c r="I21" s="42"/>
      <c r="J21" s="42"/>
      <c r="K21" s="42"/>
      <c r="L21" s="42">
        <v>4</v>
      </c>
      <c r="M21" s="42"/>
      <c r="N21" s="42"/>
      <c r="O21" s="42"/>
      <c r="P21" s="42"/>
      <c r="Q21" s="42">
        <v>11</v>
      </c>
      <c r="R21" s="42"/>
      <c r="S21" s="42">
        <v>5</v>
      </c>
      <c r="T21" s="42"/>
      <c r="U21" s="42">
        <v>5</v>
      </c>
      <c r="V21" s="42">
        <v>50</v>
      </c>
      <c r="W21" s="42">
        <v>20</v>
      </c>
      <c r="X21" s="42"/>
      <c r="Y21" s="42"/>
      <c r="Z21" s="42">
        <v>5</v>
      </c>
      <c r="AA21" s="42">
        <v>0</v>
      </c>
      <c r="AB21" s="42">
        <v>0</v>
      </c>
      <c r="AC21" s="42">
        <f>VLOOKUP(A21,'[5]MARZO 2012'!$E$3:$AC$333,18,FALSE)</f>
        <v>0</v>
      </c>
      <c r="AD21" s="42">
        <v>100</v>
      </c>
      <c r="AE21" s="42">
        <f>AD21+AC21+AB21+AA21</f>
        <v>100</v>
      </c>
      <c r="AF21" s="42">
        <v>7</v>
      </c>
      <c r="AG21" s="42">
        <f>AF21+3</f>
        <v>10</v>
      </c>
      <c r="AH21" s="47">
        <f>AE21/AG21</f>
        <v>10</v>
      </c>
      <c r="AI21" s="48">
        <v>0</v>
      </c>
      <c r="AJ21" s="42">
        <f>AI21/AH21</f>
        <v>0</v>
      </c>
      <c r="AK21" s="42">
        <f t="shared" si="3"/>
        <v>40</v>
      </c>
      <c r="AN21" s="38">
        <f>VLOOKUP(A21,'[1]Hoja3 (2)'!$B$7:$I$204,8,FALSE)</f>
        <v>125</v>
      </c>
    </row>
    <row r="22" spans="1:40" hidden="1">
      <c r="A22" s="42" t="s">
        <v>1092</v>
      </c>
      <c r="B22" s="42" t="s">
        <v>1093</v>
      </c>
      <c r="C22" s="42">
        <v>300</v>
      </c>
      <c r="D22" s="42">
        <v>3310</v>
      </c>
      <c r="E22" s="42">
        <v>7150</v>
      </c>
      <c r="F22" s="42">
        <v>2760</v>
      </c>
      <c r="G22" s="42">
        <v>1512</v>
      </c>
      <c r="H22" s="42">
        <v>150</v>
      </c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>
        <v>100</v>
      </c>
      <c r="W22" s="42"/>
      <c r="X22" s="42"/>
      <c r="Y22" s="42"/>
      <c r="Z22" s="42"/>
      <c r="AA22" s="42">
        <v>0</v>
      </c>
      <c r="AB22" s="42">
        <v>0</v>
      </c>
      <c r="AC22" s="42">
        <v>0</v>
      </c>
      <c r="AD22" s="42">
        <v>15282</v>
      </c>
      <c r="AE22" s="42">
        <f>AD22+AC22+AB22+AA22</f>
        <v>15282</v>
      </c>
      <c r="AF22" s="42">
        <v>7</v>
      </c>
      <c r="AG22" s="42">
        <f>AF22+3</f>
        <v>10</v>
      </c>
      <c r="AH22" s="47">
        <f>AE22/AG22</f>
        <v>1528.2</v>
      </c>
      <c r="AI22" s="48">
        <v>0</v>
      </c>
      <c r="AJ22" s="42">
        <f>AI22/AH22</f>
        <v>0</v>
      </c>
      <c r="AK22" s="42">
        <f t="shared" si="3"/>
        <v>6112.8</v>
      </c>
      <c r="AN22" s="38" t="e">
        <f>VLOOKUP(A22,'[1]Hoja3 (2)'!$B$7:$I$204,8,FALSE)</f>
        <v>#N/A</v>
      </c>
    </row>
    <row r="23" spans="1:40" hidden="1">
      <c r="A23" s="42" t="s">
        <v>1094</v>
      </c>
      <c r="B23" s="42" t="s">
        <v>1095</v>
      </c>
      <c r="C23" s="42">
        <v>700</v>
      </c>
      <c r="D23" s="42">
        <v>1900</v>
      </c>
      <c r="E23" s="42">
        <v>1400</v>
      </c>
      <c r="F23" s="42">
        <v>950</v>
      </c>
      <c r="G23" s="42">
        <v>1098</v>
      </c>
      <c r="H23" s="42">
        <v>920</v>
      </c>
      <c r="I23" s="42"/>
      <c r="J23" s="42">
        <v>700</v>
      </c>
      <c r="K23" s="42">
        <v>800</v>
      </c>
      <c r="L23" s="42">
        <v>100</v>
      </c>
      <c r="M23" s="42">
        <v>2620</v>
      </c>
      <c r="N23" s="42">
        <v>760</v>
      </c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>
        <v>700</v>
      </c>
      <c r="AA23" s="42">
        <v>0</v>
      </c>
      <c r="AB23" s="42">
        <v>0</v>
      </c>
      <c r="AC23" s="42">
        <v>0</v>
      </c>
      <c r="AD23" s="42">
        <v>12648</v>
      </c>
      <c r="AE23" s="42">
        <f>AD23+AC23+AB23+AA23</f>
        <v>12648</v>
      </c>
      <c r="AF23" s="42">
        <v>12</v>
      </c>
      <c r="AG23" s="42">
        <f>AF23+3</f>
        <v>15</v>
      </c>
      <c r="AH23" s="47">
        <f>AE23/AG23</f>
        <v>843.2</v>
      </c>
      <c r="AI23" s="48">
        <v>0</v>
      </c>
      <c r="AJ23" s="42">
        <f>AI23/AH23</f>
        <v>0</v>
      </c>
      <c r="AK23" s="42">
        <f t="shared" si="3"/>
        <v>3372.8</v>
      </c>
      <c r="AN23" s="38" t="e">
        <f>VLOOKUP(A23,'[1]Hoja3 (2)'!$B$7:$I$204,8,FALSE)</f>
        <v>#N/A</v>
      </c>
    </row>
    <row r="24" spans="1:40" hidden="1">
      <c r="A24" s="42" t="s">
        <v>1096</v>
      </c>
      <c r="B24" s="42" t="s">
        <v>1097</v>
      </c>
      <c r="C24" s="42"/>
      <c r="D24" s="42"/>
      <c r="E24" s="42"/>
      <c r="F24" s="42"/>
      <c r="G24" s="42"/>
      <c r="H24" s="42"/>
      <c r="I24" s="42"/>
      <c r="J24" s="42"/>
      <c r="K24" s="42"/>
      <c r="L24" s="42">
        <v>10</v>
      </c>
      <c r="M24" s="42"/>
      <c r="N24" s="42"/>
      <c r="O24" s="42"/>
      <c r="P24" s="42"/>
      <c r="Q24" s="42"/>
      <c r="R24" s="42"/>
      <c r="S24" s="42"/>
      <c r="T24" s="42">
        <v>140</v>
      </c>
      <c r="U24" s="42">
        <v>360</v>
      </c>
      <c r="V24" s="42"/>
      <c r="W24" s="42">
        <v>210</v>
      </c>
      <c r="X24" s="42"/>
      <c r="Y24" s="42">
        <v>260</v>
      </c>
      <c r="Z24" s="42">
        <v>20</v>
      </c>
      <c r="AA24" s="42">
        <v>0</v>
      </c>
      <c r="AB24" s="42">
        <v>0</v>
      </c>
      <c r="AC24" s="42">
        <v>0</v>
      </c>
      <c r="AD24" s="42">
        <v>1000</v>
      </c>
      <c r="AE24" s="42">
        <f>AD24+AC24+AB24+AA24</f>
        <v>1000</v>
      </c>
      <c r="AF24" s="42">
        <v>6</v>
      </c>
      <c r="AG24" s="42">
        <f>AF24+3</f>
        <v>9</v>
      </c>
      <c r="AH24" s="47">
        <f>AE24/AG24</f>
        <v>111.11111111111111</v>
      </c>
      <c r="AI24" s="48">
        <v>0</v>
      </c>
      <c r="AJ24" s="42">
        <f>AI24/AH24</f>
        <v>0</v>
      </c>
      <c r="AK24" s="42">
        <f t="shared" si="3"/>
        <v>444.44444444444446</v>
      </c>
      <c r="AN24" s="38" t="e">
        <f>VLOOKUP(A24,'[1]Hoja3 (2)'!$B$7:$I$204,8,FALSE)</f>
        <v>#N/A</v>
      </c>
    </row>
    <row r="25" spans="1:40" hidden="1">
      <c r="A25" s="42" t="s">
        <v>1098</v>
      </c>
      <c r="B25" s="42" t="s">
        <v>1099</v>
      </c>
      <c r="C25" s="42">
        <v>2300</v>
      </c>
      <c r="D25" s="42">
        <v>10540</v>
      </c>
      <c r="E25" s="42">
        <v>9400</v>
      </c>
      <c r="F25" s="42">
        <v>13060</v>
      </c>
      <c r="G25" s="42">
        <v>2065</v>
      </c>
      <c r="H25" s="42">
        <v>5955</v>
      </c>
      <c r="I25" s="42">
        <v>6273</v>
      </c>
      <c r="J25" s="42">
        <v>3589</v>
      </c>
      <c r="K25" s="42">
        <v>3850</v>
      </c>
      <c r="L25" s="42">
        <v>3765</v>
      </c>
      <c r="M25" s="42">
        <v>3271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>
        <v>0</v>
      </c>
      <c r="AB25" s="42">
        <v>0</v>
      </c>
      <c r="AC25" s="42">
        <v>0</v>
      </c>
      <c r="AD25" s="42">
        <v>64068</v>
      </c>
      <c r="AE25" s="42">
        <f>AD25+AC25+AB25+AA25</f>
        <v>64068</v>
      </c>
      <c r="AF25" s="42">
        <v>11</v>
      </c>
      <c r="AG25" s="42">
        <f>AF25+3</f>
        <v>14</v>
      </c>
      <c r="AH25" s="47">
        <f>AE25/AG25</f>
        <v>4576.2857142857147</v>
      </c>
      <c r="AI25" s="48">
        <v>0</v>
      </c>
      <c r="AJ25" s="42">
        <f>AI25/AH25</f>
        <v>0</v>
      </c>
      <c r="AK25" s="42">
        <f t="shared" si="3"/>
        <v>18305.142857142859</v>
      </c>
      <c r="AN25" s="38" t="e">
        <f>VLOOKUP(A25,'[1]Hoja3 (2)'!$B$7:$I$204,8,FALSE)</f>
        <v>#N/A</v>
      </c>
    </row>
    <row r="26" spans="1:40" hidden="1">
      <c r="A26" s="42" t="s">
        <v>1100</v>
      </c>
      <c r="B26" s="42" t="s">
        <v>1101</v>
      </c>
      <c r="C26" s="42">
        <v>10</v>
      </c>
      <c r="D26" s="42">
        <v>5</v>
      </c>
      <c r="E26" s="42">
        <v>10</v>
      </c>
      <c r="F26" s="42">
        <v>35</v>
      </c>
      <c r="G26" s="42">
        <v>22</v>
      </c>
      <c r="H26" s="42">
        <v>20</v>
      </c>
      <c r="I26" s="42"/>
      <c r="J26" s="42"/>
      <c r="K26" s="42">
        <v>122</v>
      </c>
      <c r="L26" s="42"/>
      <c r="M26" s="42"/>
      <c r="N26" s="42"/>
      <c r="O26" s="42"/>
      <c r="P26" s="42">
        <v>3</v>
      </c>
      <c r="Q26" s="42"/>
      <c r="R26" s="42"/>
      <c r="S26" s="42"/>
      <c r="T26" s="42"/>
      <c r="U26" s="42">
        <v>25</v>
      </c>
      <c r="V26" s="42"/>
      <c r="W26" s="42"/>
      <c r="X26" s="42">
        <v>22</v>
      </c>
      <c r="Y26" s="42">
        <v>50</v>
      </c>
      <c r="Z26" s="42"/>
      <c r="AA26" s="42">
        <v>0</v>
      </c>
      <c r="AB26" s="42">
        <v>0</v>
      </c>
      <c r="AC26" s="42">
        <v>0</v>
      </c>
      <c r="AD26" s="42">
        <v>324</v>
      </c>
      <c r="AE26" s="42">
        <f>AD26+AC26+AB26+AA26</f>
        <v>324</v>
      </c>
      <c r="AF26" s="42">
        <v>11</v>
      </c>
      <c r="AG26" s="42">
        <f>AF26+3</f>
        <v>14</v>
      </c>
      <c r="AH26" s="47">
        <f>AE26/AG26</f>
        <v>23.142857142857142</v>
      </c>
      <c r="AI26" s="48">
        <v>0</v>
      </c>
      <c r="AJ26" s="42">
        <f>AI26/AH26</f>
        <v>0</v>
      </c>
      <c r="AK26" s="42">
        <f t="shared" si="3"/>
        <v>92.571428571428569</v>
      </c>
      <c r="AN26" s="38" t="e">
        <f>VLOOKUP(A26,'[1]Hoja3 (2)'!$B$7:$I$204,8,FALSE)</f>
        <v>#N/A</v>
      </c>
    </row>
    <row r="27" spans="1:40">
      <c r="A27" s="49" t="s">
        <v>489</v>
      </c>
      <c r="B27" s="49" t="s">
        <v>1112</v>
      </c>
      <c r="C27" s="42">
        <v>5000</v>
      </c>
      <c r="D27" s="42">
        <v>500</v>
      </c>
      <c r="E27" s="42">
        <v>3000</v>
      </c>
      <c r="F27" s="42">
        <v>1000</v>
      </c>
      <c r="G27" s="42"/>
      <c r="H27" s="42"/>
      <c r="I27" s="42">
        <v>2000</v>
      </c>
      <c r="J27" s="42">
        <v>5200</v>
      </c>
      <c r="K27" s="42">
        <v>2700</v>
      </c>
      <c r="L27" s="42">
        <v>100</v>
      </c>
      <c r="M27" s="42"/>
      <c r="N27" s="42">
        <v>5000</v>
      </c>
      <c r="O27" s="42"/>
      <c r="P27" s="42">
        <v>3000</v>
      </c>
      <c r="Q27" s="42"/>
      <c r="R27" s="42"/>
      <c r="S27" s="42">
        <v>5000</v>
      </c>
      <c r="T27" s="42">
        <v>300</v>
      </c>
      <c r="U27" s="42">
        <v>4700</v>
      </c>
      <c r="V27" s="42"/>
      <c r="W27" s="42"/>
      <c r="X27" s="42">
        <v>5000</v>
      </c>
      <c r="Y27" s="42"/>
      <c r="Z27" s="42"/>
      <c r="AA27" s="42">
        <f>VLOOKUP(A27,'[3]IDI ENERO 2012'!$E$3:$AC$333,18,FALSE)</f>
        <v>0</v>
      </c>
      <c r="AB27" s="42">
        <f>VLOOKUP(A27,'[4]IDI FEB2012'!$E$2:$AE$332,18,FALSE)</f>
        <v>7000</v>
      </c>
      <c r="AC27" s="42">
        <v>0</v>
      </c>
      <c r="AD27" s="42">
        <v>42500</v>
      </c>
      <c r="AE27" s="42">
        <f>AD27+AC27+AB27+AA27</f>
        <v>49500</v>
      </c>
      <c r="AF27" s="42">
        <v>14</v>
      </c>
      <c r="AG27" s="42">
        <f>AF27+3</f>
        <v>17</v>
      </c>
      <c r="AH27" s="48">
        <f>AE27/AG27</f>
        <v>2911.7647058823532</v>
      </c>
      <c r="AI27" s="48">
        <v>0</v>
      </c>
      <c r="AJ27" s="42">
        <v>0</v>
      </c>
      <c r="AK27" s="42">
        <f t="shared" si="3"/>
        <v>11647.058823529413</v>
      </c>
      <c r="AM27" s="49">
        <v>200</v>
      </c>
      <c r="AN27" s="38">
        <f>VLOOKUP(A27,'[1]Hoja3 (2)'!$B$7:$I$204,8,FALSE)</f>
        <v>250000</v>
      </c>
    </row>
    <row r="28" spans="1:40" hidden="1">
      <c r="A28" s="42" t="s">
        <v>1104</v>
      </c>
      <c r="B28" s="42" t="s">
        <v>1105</v>
      </c>
      <c r="C28" s="42">
        <v>400</v>
      </c>
      <c r="D28" s="42">
        <v>2800</v>
      </c>
      <c r="E28" s="42">
        <v>6200</v>
      </c>
      <c r="F28" s="42">
        <v>2350</v>
      </c>
      <c r="G28" s="42">
        <v>1890</v>
      </c>
      <c r="H28" s="42">
        <v>1420</v>
      </c>
      <c r="I28" s="42">
        <v>200</v>
      </c>
      <c r="J28" s="42">
        <v>1150</v>
      </c>
      <c r="K28" s="42">
        <v>1400</v>
      </c>
      <c r="L28" s="42">
        <v>500</v>
      </c>
      <c r="M28" s="42">
        <v>2700</v>
      </c>
      <c r="N28" s="42">
        <v>1000</v>
      </c>
      <c r="O28" s="42"/>
      <c r="P28" s="42"/>
      <c r="Q28" s="42"/>
      <c r="R28" s="42"/>
      <c r="S28" s="42"/>
      <c r="T28" s="42"/>
      <c r="U28" s="42"/>
      <c r="V28" s="42">
        <v>1150</v>
      </c>
      <c r="W28" s="42">
        <v>2600</v>
      </c>
      <c r="X28" s="42">
        <v>1900</v>
      </c>
      <c r="Y28" s="42">
        <v>730</v>
      </c>
      <c r="Z28" s="42">
        <v>2650</v>
      </c>
      <c r="AA28" s="42">
        <v>0</v>
      </c>
      <c r="AB28" s="42">
        <v>0</v>
      </c>
      <c r="AC28" s="42">
        <v>0</v>
      </c>
      <c r="AD28" s="42">
        <v>31040</v>
      </c>
      <c r="AE28" s="42">
        <f>AD28+AC28+AB28+AA28</f>
        <v>31040</v>
      </c>
      <c r="AF28" s="42">
        <v>17</v>
      </c>
      <c r="AG28" s="42">
        <f>AF28+3</f>
        <v>20</v>
      </c>
      <c r="AH28" s="47">
        <f>AE28/AG28</f>
        <v>1552</v>
      </c>
      <c r="AI28" s="48">
        <v>0</v>
      </c>
      <c r="AJ28" s="42">
        <f>AI28/AH28</f>
        <v>0</v>
      </c>
      <c r="AK28" s="42">
        <f t="shared" si="3"/>
        <v>6208</v>
      </c>
      <c r="AN28" s="38" t="e">
        <f>VLOOKUP(A28,'[1]Hoja3 (2)'!$B$7:$I$204,8,FALSE)</f>
        <v>#N/A</v>
      </c>
    </row>
    <row r="29" spans="1:40" hidden="1">
      <c r="A29" s="42" t="s">
        <v>1106</v>
      </c>
      <c r="B29" s="42" t="s">
        <v>1107</v>
      </c>
      <c r="C29" s="42">
        <v>300</v>
      </c>
      <c r="D29" s="42">
        <v>8432</v>
      </c>
      <c r="E29" s="42">
        <v>15650</v>
      </c>
      <c r="F29" s="42">
        <v>7850</v>
      </c>
      <c r="G29" s="42">
        <v>1183</v>
      </c>
      <c r="H29" s="42">
        <v>3050</v>
      </c>
      <c r="I29" s="42">
        <v>5400</v>
      </c>
      <c r="J29" s="42">
        <v>4400</v>
      </c>
      <c r="K29" s="42">
        <v>4400</v>
      </c>
      <c r="L29" s="42">
        <v>2250</v>
      </c>
      <c r="M29" s="42">
        <v>3200</v>
      </c>
      <c r="N29" s="42">
        <v>2480</v>
      </c>
      <c r="O29" s="42">
        <v>200</v>
      </c>
      <c r="P29" s="42"/>
      <c r="Q29" s="42"/>
      <c r="R29" s="42"/>
      <c r="S29" s="42"/>
      <c r="T29" s="42"/>
      <c r="U29" s="42"/>
      <c r="V29" s="42"/>
      <c r="W29" s="42"/>
      <c r="X29" s="42">
        <v>2150</v>
      </c>
      <c r="Y29" s="42">
        <v>2420</v>
      </c>
      <c r="Z29" s="42">
        <v>2050</v>
      </c>
      <c r="AA29" s="42">
        <v>0</v>
      </c>
      <c r="AB29" s="42">
        <v>0</v>
      </c>
      <c r="AC29" s="42">
        <v>0</v>
      </c>
      <c r="AD29" s="42">
        <v>65415</v>
      </c>
      <c r="AE29" s="42">
        <f>AD29+AC29+AB29+AA29</f>
        <v>65415</v>
      </c>
      <c r="AF29" s="42">
        <v>16</v>
      </c>
      <c r="AG29" s="42">
        <f>AF29+3</f>
        <v>19</v>
      </c>
      <c r="AH29" s="47">
        <f>AE29/AG29</f>
        <v>3442.8947368421054</v>
      </c>
      <c r="AI29" s="48">
        <v>0</v>
      </c>
      <c r="AJ29" s="42">
        <f>AI29/AH29</f>
        <v>0</v>
      </c>
      <c r="AK29" s="42">
        <f t="shared" si="3"/>
        <v>13771.578947368422</v>
      </c>
      <c r="AN29" s="38" t="e">
        <f>VLOOKUP(A29,'[1]Hoja3 (2)'!$B$7:$I$204,8,FALSE)</f>
        <v>#N/A</v>
      </c>
    </row>
    <row r="30" spans="1:40" hidden="1">
      <c r="A30" s="42" t="s">
        <v>1108</v>
      </c>
      <c r="B30" s="42" t="s">
        <v>1109</v>
      </c>
      <c r="C30" s="42"/>
      <c r="D30" s="42">
        <v>125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>
        <v>0</v>
      </c>
      <c r="AB30" s="42">
        <v>0</v>
      </c>
      <c r="AC30" s="42">
        <v>0</v>
      </c>
      <c r="AD30" s="42">
        <v>125</v>
      </c>
      <c r="AE30" s="42">
        <f>AD30+AC30+AB30+AA30</f>
        <v>125</v>
      </c>
      <c r="AF30" s="42">
        <v>1</v>
      </c>
      <c r="AG30" s="42">
        <f>AF30+3</f>
        <v>4</v>
      </c>
      <c r="AH30" s="47">
        <f>AE30/AG30</f>
        <v>31.25</v>
      </c>
      <c r="AI30" s="48">
        <v>0</v>
      </c>
      <c r="AJ30" s="42">
        <f>AI30/AH30</f>
        <v>0</v>
      </c>
      <c r="AK30" s="42">
        <f t="shared" si="3"/>
        <v>125</v>
      </c>
      <c r="AN30" s="38" t="e">
        <f>VLOOKUP(A30,'[1]Hoja3 (2)'!$B$7:$I$204,8,FALSE)</f>
        <v>#N/A</v>
      </c>
    </row>
    <row r="31" spans="1:40" hidden="1">
      <c r="A31" s="42" t="s">
        <v>1110</v>
      </c>
      <c r="B31" s="42" t="s">
        <v>1111</v>
      </c>
      <c r="C31" s="42">
        <v>150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>
        <v>50</v>
      </c>
      <c r="AA31" s="42">
        <v>0</v>
      </c>
      <c r="AB31" s="42">
        <v>0</v>
      </c>
      <c r="AC31" s="42">
        <v>0</v>
      </c>
      <c r="AD31" s="42">
        <v>200</v>
      </c>
      <c r="AE31" s="42">
        <f>AD31+AC31+AB31+AA31</f>
        <v>200</v>
      </c>
      <c r="AF31" s="42">
        <v>2</v>
      </c>
      <c r="AG31" s="42">
        <f>AF31+3</f>
        <v>5</v>
      </c>
      <c r="AH31" s="47">
        <f>AE31/AG31</f>
        <v>40</v>
      </c>
      <c r="AI31" s="48">
        <v>0</v>
      </c>
      <c r="AJ31" s="42">
        <f>AI31/AH31</f>
        <v>0</v>
      </c>
      <c r="AK31" s="42">
        <f t="shared" si="3"/>
        <v>160</v>
      </c>
      <c r="AN31" s="38" t="e">
        <f>VLOOKUP(A31,'[1]Hoja3 (2)'!$B$7:$I$204,8,FALSE)</f>
        <v>#N/A</v>
      </c>
    </row>
    <row r="32" spans="1:40">
      <c r="A32" s="49" t="s">
        <v>525</v>
      </c>
      <c r="B32" s="49" t="s">
        <v>1113</v>
      </c>
      <c r="C32" s="42">
        <v>500</v>
      </c>
      <c r="D32" s="42">
        <v>1460</v>
      </c>
      <c r="E32" s="42">
        <v>2150</v>
      </c>
      <c r="F32" s="42">
        <v>2030</v>
      </c>
      <c r="G32" s="42">
        <v>978</v>
      </c>
      <c r="H32" s="42">
        <v>500</v>
      </c>
      <c r="I32" s="42">
        <v>190</v>
      </c>
      <c r="J32" s="42"/>
      <c r="K32" s="42"/>
      <c r="L32" s="42"/>
      <c r="M32" s="42">
        <v>2770</v>
      </c>
      <c r="N32" s="42">
        <v>2090</v>
      </c>
      <c r="O32" s="42">
        <v>100</v>
      </c>
      <c r="P32" s="42"/>
      <c r="Q32" s="42">
        <v>865</v>
      </c>
      <c r="R32" s="42">
        <v>840</v>
      </c>
      <c r="S32" s="42">
        <v>885</v>
      </c>
      <c r="T32" s="42">
        <v>2110</v>
      </c>
      <c r="U32" s="42">
        <v>1670</v>
      </c>
      <c r="V32" s="42">
        <v>1140</v>
      </c>
      <c r="W32" s="42">
        <v>1710</v>
      </c>
      <c r="X32" s="42">
        <v>1980</v>
      </c>
      <c r="Y32" s="42">
        <v>1200</v>
      </c>
      <c r="Z32" s="42">
        <v>640</v>
      </c>
      <c r="AA32" s="42">
        <v>0</v>
      </c>
      <c r="AB32" s="42">
        <v>0</v>
      </c>
      <c r="AC32" s="42">
        <v>0</v>
      </c>
      <c r="AD32" s="42">
        <v>25808</v>
      </c>
      <c r="AE32" s="42">
        <f>AD32+AC32+AB32+AA32</f>
        <v>25808</v>
      </c>
      <c r="AF32" s="42">
        <v>20</v>
      </c>
      <c r="AG32" s="42">
        <f>AF32+3</f>
        <v>23</v>
      </c>
      <c r="AH32" s="47">
        <f>AE32/AG32</f>
        <v>1122.0869565217392</v>
      </c>
      <c r="AI32" s="48">
        <v>0</v>
      </c>
      <c r="AJ32" s="42">
        <f>AI32/AH32</f>
        <v>0</v>
      </c>
      <c r="AK32" s="42">
        <f t="shared" si="3"/>
        <v>4488.347826086957</v>
      </c>
      <c r="AL32" s="50">
        <v>4000</v>
      </c>
      <c r="AM32" s="49">
        <v>10000</v>
      </c>
      <c r="AN32" s="38">
        <f>VLOOKUP(A32,'[1]Hoja3 (2)'!$B$7:$I$204,8,FALSE)</f>
        <v>18000</v>
      </c>
    </row>
    <row r="33" spans="1:40">
      <c r="A33" s="49" t="s">
        <v>528</v>
      </c>
      <c r="B33" s="49" t="s">
        <v>1114</v>
      </c>
      <c r="C33" s="42"/>
      <c r="D33" s="42"/>
      <c r="E33" s="42">
        <v>500</v>
      </c>
      <c r="F33" s="42">
        <v>600</v>
      </c>
      <c r="G33" s="42">
        <v>904</v>
      </c>
      <c r="H33" s="42"/>
      <c r="I33" s="42"/>
      <c r="J33" s="42"/>
      <c r="K33" s="42"/>
      <c r="L33" s="42">
        <v>1000</v>
      </c>
      <c r="M33" s="42"/>
      <c r="N33" s="42">
        <v>1100</v>
      </c>
      <c r="O33" s="42">
        <v>200</v>
      </c>
      <c r="P33" s="42">
        <v>500</v>
      </c>
      <c r="Q33" s="42">
        <v>1200</v>
      </c>
      <c r="R33" s="42"/>
      <c r="S33" s="42">
        <v>500</v>
      </c>
      <c r="T33" s="42">
        <v>1000</v>
      </c>
      <c r="U33" s="42">
        <v>600</v>
      </c>
      <c r="V33" s="42">
        <v>1000</v>
      </c>
      <c r="W33" s="42">
        <v>300</v>
      </c>
      <c r="X33" s="42">
        <v>800</v>
      </c>
      <c r="Y33" s="42">
        <v>200</v>
      </c>
      <c r="Z33" s="42">
        <v>900</v>
      </c>
      <c r="AA33" s="42">
        <f>VLOOKUP(A33,'[3]IDI ENERO 2012'!$E$3:$AC$333,18,FALSE)</f>
        <v>0</v>
      </c>
      <c r="AB33" s="42">
        <f>VLOOKUP(A33,'[4]IDI FEB2012'!$E$2:$AE$332,18,FALSE)</f>
        <v>700</v>
      </c>
      <c r="AC33" s="42">
        <v>0</v>
      </c>
      <c r="AD33" s="42">
        <v>11304</v>
      </c>
      <c r="AE33" s="42">
        <f>AD33+AC33+AB33+AA33</f>
        <v>12004</v>
      </c>
      <c r="AF33" s="42">
        <v>16</v>
      </c>
      <c r="AG33" s="42">
        <f>AF33+3</f>
        <v>19</v>
      </c>
      <c r="AH33" s="47">
        <f>AE33/AG33</f>
        <v>631.78947368421052</v>
      </c>
      <c r="AI33" s="48">
        <v>0</v>
      </c>
      <c r="AJ33" s="42">
        <f>AI33/AH33</f>
        <v>0</v>
      </c>
      <c r="AK33" s="42">
        <f t="shared" si="3"/>
        <v>2527.1578947368421</v>
      </c>
      <c r="AM33" s="49">
        <v>4000</v>
      </c>
      <c r="AN33" s="38">
        <f>VLOOKUP(A33,'[1]Hoja3 (2)'!$B$7:$I$204,8,FALSE)</f>
        <v>7000</v>
      </c>
    </row>
    <row r="34" spans="1:40">
      <c r="A34" s="49" t="s">
        <v>1122</v>
      </c>
      <c r="B34" s="49" t="s">
        <v>1123</v>
      </c>
      <c r="C34" s="42">
        <v>100</v>
      </c>
      <c r="D34" s="42">
        <v>1299</v>
      </c>
      <c r="E34" s="42">
        <v>1187</v>
      </c>
      <c r="F34" s="42">
        <v>641</v>
      </c>
      <c r="G34" s="42">
        <v>588</v>
      </c>
      <c r="H34" s="42">
        <v>801</v>
      </c>
      <c r="I34" s="42">
        <v>147</v>
      </c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>
        <v>0</v>
      </c>
      <c r="AB34" s="42">
        <v>0</v>
      </c>
      <c r="AC34" s="42">
        <v>0</v>
      </c>
      <c r="AD34" s="42">
        <v>4763</v>
      </c>
      <c r="AE34" s="42">
        <f>AD34+AC34+AB34+AA34</f>
        <v>4763</v>
      </c>
      <c r="AF34" s="42">
        <v>7</v>
      </c>
      <c r="AG34" s="42">
        <f>AF34+3</f>
        <v>10</v>
      </c>
      <c r="AH34" s="47">
        <f>AE34/AG34</f>
        <v>476.3</v>
      </c>
      <c r="AI34" s="48">
        <v>0</v>
      </c>
      <c r="AJ34" s="42">
        <f>AI34/AH34</f>
        <v>0</v>
      </c>
      <c r="AK34" s="42">
        <f t="shared" si="3"/>
        <v>1905.2</v>
      </c>
      <c r="AM34" s="49">
        <v>3000</v>
      </c>
      <c r="AN34" s="38" t="e">
        <f>VLOOKUP(A34,'[1]Hoja3 (2)'!$B$7:$I$204,8,FALSE)</f>
        <v>#N/A</v>
      </c>
    </row>
    <row r="35" spans="1:40" hidden="1">
      <c r="A35" s="42" t="s">
        <v>1115</v>
      </c>
      <c r="B35" s="42" t="s">
        <v>1116</v>
      </c>
      <c r="C35" s="42"/>
      <c r="D35" s="42">
        <v>50</v>
      </c>
      <c r="E35" s="42"/>
      <c r="F35" s="42">
        <v>300</v>
      </c>
      <c r="G35" s="42"/>
      <c r="H35" s="42"/>
      <c r="I35" s="42"/>
      <c r="J35" s="42"/>
      <c r="K35" s="42"/>
      <c r="L35" s="42"/>
      <c r="M35" s="42">
        <v>300</v>
      </c>
      <c r="N35" s="42"/>
      <c r="O35" s="42">
        <v>50</v>
      </c>
      <c r="P35" s="42"/>
      <c r="Q35" s="42"/>
      <c r="R35" s="42"/>
      <c r="S35" s="42"/>
      <c r="T35" s="42">
        <v>1650</v>
      </c>
      <c r="U35" s="42">
        <v>500</v>
      </c>
      <c r="V35" s="42"/>
      <c r="W35" s="42"/>
      <c r="X35" s="42"/>
      <c r="Y35" s="42"/>
      <c r="Z35" s="42"/>
      <c r="AA35" s="42">
        <v>0</v>
      </c>
      <c r="AB35" s="42">
        <v>0</v>
      </c>
      <c r="AC35" s="42">
        <v>0</v>
      </c>
      <c r="AD35" s="42">
        <v>2850</v>
      </c>
      <c r="AE35" s="42">
        <f>AD35+AC35+AB35+AA35</f>
        <v>2850</v>
      </c>
      <c r="AF35" s="42">
        <v>6</v>
      </c>
      <c r="AG35" s="42">
        <f>AF35+3</f>
        <v>9</v>
      </c>
      <c r="AH35" s="47">
        <f>AE35/AG35</f>
        <v>316.66666666666669</v>
      </c>
      <c r="AI35" s="48">
        <v>0</v>
      </c>
      <c r="AJ35" s="42">
        <f>AI35/AH35</f>
        <v>0</v>
      </c>
      <c r="AK35" s="42">
        <f t="shared" si="3"/>
        <v>1266.6666666666667</v>
      </c>
      <c r="AN35" s="38" t="e">
        <f>VLOOKUP(A35,'[1]Hoja3 (2)'!$B$7:$I$204,8,FALSE)</f>
        <v>#N/A</v>
      </c>
    </row>
    <row r="36" spans="1:40" hidden="1">
      <c r="A36" s="42" t="s">
        <v>1117</v>
      </c>
      <c r="B36" s="42" t="s">
        <v>1118</v>
      </c>
      <c r="C36" s="42"/>
      <c r="D36" s="42"/>
      <c r="E36" s="42"/>
      <c r="F36" s="42"/>
      <c r="G36" s="42"/>
      <c r="H36" s="42">
        <v>350</v>
      </c>
      <c r="I36" s="42">
        <v>200</v>
      </c>
      <c r="J36" s="42">
        <v>300</v>
      </c>
      <c r="K36" s="42">
        <v>150</v>
      </c>
      <c r="L36" s="42">
        <v>290</v>
      </c>
      <c r="M36" s="42">
        <v>250</v>
      </c>
      <c r="N36" s="42">
        <v>460</v>
      </c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>
        <v>0</v>
      </c>
      <c r="AB36" s="42">
        <v>0</v>
      </c>
      <c r="AC36" s="42">
        <v>0</v>
      </c>
      <c r="AD36" s="42">
        <v>2000</v>
      </c>
      <c r="AE36" s="42">
        <f>AD36+AC36+AB36+AA36</f>
        <v>2000</v>
      </c>
      <c r="AF36" s="42">
        <v>7</v>
      </c>
      <c r="AG36" s="42">
        <f>AF36+3</f>
        <v>10</v>
      </c>
      <c r="AH36" s="47">
        <f>AE36/AG36</f>
        <v>200</v>
      </c>
      <c r="AI36" s="48">
        <v>0</v>
      </c>
      <c r="AJ36" s="42">
        <f>AI36/AH36</f>
        <v>0</v>
      </c>
      <c r="AK36" s="42">
        <f t="shared" si="3"/>
        <v>800</v>
      </c>
      <c r="AN36" s="38" t="e">
        <f>VLOOKUP(A36,'[1]Hoja3 (2)'!$B$7:$I$204,8,FALSE)</f>
        <v>#N/A</v>
      </c>
    </row>
    <row r="37" spans="1:40" hidden="1">
      <c r="A37" s="42" t="s">
        <v>1119</v>
      </c>
      <c r="B37" s="42" t="s">
        <v>1120</v>
      </c>
      <c r="C37" s="42"/>
      <c r="D37" s="42">
        <v>525</v>
      </c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>
        <v>0</v>
      </c>
      <c r="AB37" s="42">
        <v>0</v>
      </c>
      <c r="AC37" s="42">
        <v>0</v>
      </c>
      <c r="AD37" s="42">
        <v>525</v>
      </c>
      <c r="AE37" s="42">
        <f>AD37+AC37+AB37+AA37</f>
        <v>525</v>
      </c>
      <c r="AF37" s="42">
        <v>1</v>
      </c>
      <c r="AG37" s="42">
        <f>AF37+3</f>
        <v>4</v>
      </c>
      <c r="AH37" s="47">
        <f>AE37/AG37</f>
        <v>131.25</v>
      </c>
      <c r="AI37" s="48">
        <v>0</v>
      </c>
      <c r="AJ37" s="42">
        <f>AI37/AH37</f>
        <v>0</v>
      </c>
      <c r="AK37" s="42">
        <f t="shared" si="3"/>
        <v>525</v>
      </c>
      <c r="AN37" s="38" t="e">
        <f>VLOOKUP(A37,'[1]Hoja3 (2)'!$B$7:$I$204,8,FALSE)</f>
        <v>#N/A</v>
      </c>
    </row>
    <row r="38" spans="1:40" hidden="1">
      <c r="A38" s="42" t="s">
        <v>587</v>
      </c>
      <c r="B38" s="42" t="s">
        <v>1121</v>
      </c>
      <c r="C38" s="42"/>
      <c r="D38" s="42"/>
      <c r="E38" s="42"/>
      <c r="F38" s="42"/>
      <c r="G38" s="42"/>
      <c r="H38" s="42"/>
      <c r="I38" s="42"/>
      <c r="J38" s="42"/>
      <c r="K38" s="42">
        <v>50</v>
      </c>
      <c r="L38" s="42">
        <v>50</v>
      </c>
      <c r="M38" s="42"/>
      <c r="N38" s="42"/>
      <c r="O38" s="42">
        <v>100</v>
      </c>
      <c r="P38" s="42">
        <v>200</v>
      </c>
      <c r="Q38" s="42"/>
      <c r="R38" s="42"/>
      <c r="S38" s="42">
        <v>100</v>
      </c>
      <c r="T38" s="42"/>
      <c r="U38" s="42"/>
      <c r="V38" s="42"/>
      <c r="W38" s="42"/>
      <c r="X38" s="42">
        <v>500</v>
      </c>
      <c r="Y38" s="42"/>
      <c r="Z38" s="42">
        <v>200</v>
      </c>
      <c r="AA38" s="42">
        <v>0</v>
      </c>
      <c r="AB38" s="42">
        <v>0</v>
      </c>
      <c r="AC38" s="42">
        <v>0</v>
      </c>
      <c r="AD38" s="42">
        <v>1200</v>
      </c>
      <c r="AE38" s="42">
        <f>AD38+AC38+AB38+AA38</f>
        <v>1200</v>
      </c>
      <c r="AF38" s="42">
        <v>7</v>
      </c>
      <c r="AG38" s="42">
        <f>AF38+3</f>
        <v>10</v>
      </c>
      <c r="AH38" s="47">
        <f>AE38/AG38</f>
        <v>120</v>
      </c>
      <c r="AI38" s="48">
        <v>0</v>
      </c>
      <c r="AJ38" s="42">
        <f>AI38/AH38</f>
        <v>0</v>
      </c>
      <c r="AK38" s="42">
        <f t="shared" si="3"/>
        <v>480</v>
      </c>
      <c r="AN38" s="38">
        <f>VLOOKUP(A38,'[1]Hoja3 (2)'!$B$7:$I$204,8,FALSE)</f>
        <v>500</v>
      </c>
    </row>
    <row r="39" spans="1:40">
      <c r="A39" s="49" t="s">
        <v>635</v>
      </c>
      <c r="B39" s="49" t="s">
        <v>1229</v>
      </c>
      <c r="C39" s="42"/>
      <c r="D39" s="42"/>
      <c r="E39" s="42">
        <v>337</v>
      </c>
      <c r="F39" s="42">
        <v>293</v>
      </c>
      <c r="G39" s="42">
        <v>163</v>
      </c>
      <c r="H39" s="42">
        <v>114</v>
      </c>
      <c r="I39" s="42">
        <v>193</v>
      </c>
      <c r="J39" s="42">
        <v>341</v>
      </c>
      <c r="K39" s="42">
        <v>187</v>
      </c>
      <c r="L39" s="42">
        <v>188</v>
      </c>
      <c r="M39" s="42">
        <v>184</v>
      </c>
      <c r="N39" s="42">
        <v>160</v>
      </c>
      <c r="O39" s="42">
        <v>34</v>
      </c>
      <c r="P39" s="42">
        <v>166</v>
      </c>
      <c r="Q39" s="42">
        <v>413</v>
      </c>
      <c r="R39" s="42">
        <v>226</v>
      </c>
      <c r="S39" s="42">
        <v>381</v>
      </c>
      <c r="T39" s="42">
        <v>277</v>
      </c>
      <c r="U39" s="42">
        <v>327</v>
      </c>
      <c r="V39" s="42">
        <v>198</v>
      </c>
      <c r="W39" s="42">
        <v>68</v>
      </c>
      <c r="X39" s="42">
        <v>352</v>
      </c>
      <c r="Y39" s="42">
        <v>180</v>
      </c>
      <c r="Z39" s="42">
        <v>106</v>
      </c>
      <c r="AA39" s="42">
        <f>VLOOKUP(A39,'[3]IDI ENERO 2012'!$E$3:$AC$333,18,FALSE)</f>
        <v>100</v>
      </c>
      <c r="AB39" s="42">
        <f>VLOOKUP(A39,'[4]IDI FEB2012'!$E$2:$AE$332,18,FALSE)</f>
        <v>176</v>
      </c>
      <c r="AC39" s="42">
        <f>VLOOKUP(A39,'[5]MARZO 2012'!$E$3:$AC$333,18,FALSE)</f>
        <v>116</v>
      </c>
      <c r="AD39" s="42">
        <v>4888</v>
      </c>
      <c r="AE39" s="42">
        <f>AD39+AC39+AB39+AA39</f>
        <v>5280</v>
      </c>
      <c r="AF39" s="42">
        <v>22</v>
      </c>
      <c r="AG39" s="42">
        <f>AF39+3</f>
        <v>25</v>
      </c>
      <c r="AH39" s="48">
        <f>AE39/AG39</f>
        <v>211.2</v>
      </c>
      <c r="AI39" s="48">
        <v>0</v>
      </c>
      <c r="AJ39" s="42">
        <f>AI39/AH39</f>
        <v>0</v>
      </c>
      <c r="AK39" s="42">
        <f t="shared" si="3"/>
        <v>844.8</v>
      </c>
      <c r="AM39" s="54">
        <v>2000</v>
      </c>
      <c r="AN39" s="38">
        <f>VLOOKUP(A39,'[1]Hoja3 (2)'!$B$7:$I$204,8,FALSE)</f>
        <v>3600</v>
      </c>
    </row>
    <row r="40" spans="1:40" hidden="1">
      <c r="A40" s="42" t="s">
        <v>1124</v>
      </c>
      <c r="B40" s="42" t="s">
        <v>1125</v>
      </c>
      <c r="C40" s="42">
        <v>500</v>
      </c>
      <c r="D40" s="42"/>
      <c r="E40" s="42">
        <v>620</v>
      </c>
      <c r="F40" s="42">
        <v>180</v>
      </c>
      <c r="G40" s="42">
        <v>225</v>
      </c>
      <c r="H40" s="42">
        <v>120</v>
      </c>
      <c r="I40" s="42">
        <v>120</v>
      </c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>
        <v>0</v>
      </c>
      <c r="AB40" s="42">
        <v>0</v>
      </c>
      <c r="AC40" s="42">
        <v>0</v>
      </c>
      <c r="AD40" s="42">
        <v>1765</v>
      </c>
      <c r="AE40" s="42">
        <f>AD40+AC40+AB40+AA40</f>
        <v>1765</v>
      </c>
      <c r="AF40" s="42">
        <v>6</v>
      </c>
      <c r="AG40" s="42">
        <f>AF40+3</f>
        <v>9</v>
      </c>
      <c r="AH40" s="47">
        <f>AE40/AG40</f>
        <v>196.11111111111111</v>
      </c>
      <c r="AI40" s="48">
        <v>0</v>
      </c>
      <c r="AJ40" s="42">
        <f>AI40/AH40</f>
        <v>0</v>
      </c>
      <c r="AK40" s="42">
        <f t="shared" si="3"/>
        <v>784.44444444444446</v>
      </c>
      <c r="AN40" s="38" t="e">
        <f>VLOOKUP(A40,'[1]Hoja3 (2)'!$B$7:$I$204,8,FALSE)</f>
        <v>#N/A</v>
      </c>
    </row>
    <row r="41" spans="1:40" hidden="1">
      <c r="A41" s="42" t="s">
        <v>1126</v>
      </c>
      <c r="B41" s="42" t="s">
        <v>1127</v>
      </c>
      <c r="C41" s="42">
        <v>100</v>
      </c>
      <c r="D41" s="42">
        <v>400</v>
      </c>
      <c r="E41" s="42">
        <v>200</v>
      </c>
      <c r="F41" s="42">
        <v>400</v>
      </c>
      <c r="G41" s="42">
        <v>223</v>
      </c>
      <c r="H41" s="42">
        <v>200</v>
      </c>
      <c r="I41" s="42"/>
      <c r="J41" s="42">
        <v>230</v>
      </c>
      <c r="K41" s="42">
        <v>300</v>
      </c>
      <c r="L41" s="42">
        <v>50</v>
      </c>
      <c r="M41" s="42"/>
      <c r="N41" s="42"/>
      <c r="O41" s="42"/>
      <c r="P41" s="42"/>
      <c r="Q41" s="42"/>
      <c r="R41" s="42">
        <v>2050</v>
      </c>
      <c r="S41" s="42">
        <v>400</v>
      </c>
      <c r="T41" s="42">
        <v>300</v>
      </c>
      <c r="U41" s="42"/>
      <c r="V41" s="42">
        <v>300</v>
      </c>
      <c r="W41" s="42"/>
      <c r="X41" s="42">
        <v>200</v>
      </c>
      <c r="Y41" s="42"/>
      <c r="Z41" s="42">
        <v>700</v>
      </c>
      <c r="AA41" s="42">
        <v>0</v>
      </c>
      <c r="AB41" s="42">
        <v>0</v>
      </c>
      <c r="AC41" s="42">
        <v>0</v>
      </c>
      <c r="AD41" s="42">
        <v>6053</v>
      </c>
      <c r="AE41" s="42">
        <f>AD41+AC41+AB41+AA41</f>
        <v>6053</v>
      </c>
      <c r="AF41" s="42">
        <v>15</v>
      </c>
      <c r="AG41" s="42">
        <f>AF41+3</f>
        <v>18</v>
      </c>
      <c r="AH41" s="47">
        <f>AE41/AG41</f>
        <v>336.27777777777777</v>
      </c>
      <c r="AI41" s="48">
        <v>0</v>
      </c>
      <c r="AJ41" s="42">
        <f>AI41/AH41</f>
        <v>0</v>
      </c>
      <c r="AK41" s="42">
        <f t="shared" si="3"/>
        <v>1345.1111111111111</v>
      </c>
      <c r="AN41" s="38" t="e">
        <f>VLOOKUP(A41,'[1]Hoja3 (2)'!$B$7:$I$204,8,FALSE)</f>
        <v>#N/A</v>
      </c>
    </row>
    <row r="42" spans="1:40" hidden="1">
      <c r="A42" s="42" t="s">
        <v>653</v>
      </c>
      <c r="B42" s="42" t="s">
        <v>1128</v>
      </c>
      <c r="C42" s="42">
        <v>15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>
        <v>100</v>
      </c>
      <c r="S42" s="42"/>
      <c r="T42" s="42"/>
      <c r="U42" s="42"/>
      <c r="V42" s="42"/>
      <c r="W42" s="42"/>
      <c r="X42" s="42">
        <v>82</v>
      </c>
      <c r="Y42" s="42"/>
      <c r="Z42" s="42"/>
      <c r="AA42" s="42">
        <v>0</v>
      </c>
      <c r="AB42" s="42">
        <v>0</v>
      </c>
      <c r="AC42" s="42">
        <v>0</v>
      </c>
      <c r="AD42" s="42">
        <v>197</v>
      </c>
      <c r="AE42" s="42">
        <f>AD42+AC42+AB42+AA42</f>
        <v>197</v>
      </c>
      <c r="AF42" s="42">
        <v>3</v>
      </c>
      <c r="AG42" s="42">
        <f>AF42+3</f>
        <v>6</v>
      </c>
      <c r="AH42" s="47">
        <f>AE42/AG42</f>
        <v>32.833333333333336</v>
      </c>
      <c r="AI42" s="48">
        <v>0</v>
      </c>
      <c r="AJ42" s="42">
        <f>AI42/AH42</f>
        <v>0</v>
      </c>
      <c r="AK42" s="42">
        <f t="shared" si="3"/>
        <v>131.33333333333334</v>
      </c>
      <c r="AN42" s="38">
        <f>VLOOKUP(A42,'[1]Hoja3 (2)'!$B$7:$I$204,8,FALSE)</f>
        <v>100</v>
      </c>
    </row>
    <row r="43" spans="1:40" hidden="1">
      <c r="A43" s="42" t="s">
        <v>674</v>
      </c>
      <c r="B43" s="42" t="s">
        <v>1129</v>
      </c>
      <c r="C43" s="42">
        <v>200</v>
      </c>
      <c r="D43" s="42">
        <v>100</v>
      </c>
      <c r="E43" s="42">
        <v>300</v>
      </c>
      <c r="F43" s="42"/>
      <c r="G43" s="42">
        <v>159</v>
      </c>
      <c r="H43" s="42">
        <v>100</v>
      </c>
      <c r="I43" s="42">
        <v>150</v>
      </c>
      <c r="J43" s="42">
        <v>590</v>
      </c>
      <c r="K43" s="42">
        <v>400</v>
      </c>
      <c r="L43" s="42">
        <v>400</v>
      </c>
      <c r="M43" s="42"/>
      <c r="N43" s="42">
        <v>100</v>
      </c>
      <c r="O43" s="42"/>
      <c r="P43" s="42"/>
      <c r="Q43" s="42"/>
      <c r="R43" s="42"/>
      <c r="S43" s="42"/>
      <c r="T43" s="42"/>
      <c r="U43" s="42">
        <v>200</v>
      </c>
      <c r="V43" s="42">
        <v>100</v>
      </c>
      <c r="W43" s="42">
        <v>100</v>
      </c>
      <c r="X43" s="42"/>
      <c r="Y43" s="42"/>
      <c r="Z43" s="42">
        <v>200</v>
      </c>
      <c r="AA43" s="42">
        <v>0</v>
      </c>
      <c r="AB43" s="42">
        <v>0</v>
      </c>
      <c r="AC43" s="42">
        <v>0</v>
      </c>
      <c r="AD43" s="42">
        <v>3099</v>
      </c>
      <c r="AE43" s="42">
        <f>AD43+AC43+AB43+AA43</f>
        <v>3099</v>
      </c>
      <c r="AF43" s="42">
        <v>14</v>
      </c>
      <c r="AG43" s="42">
        <f>AF43+3</f>
        <v>17</v>
      </c>
      <c r="AH43" s="47">
        <f>AE43/AG43</f>
        <v>182.29411764705881</v>
      </c>
      <c r="AI43" s="48">
        <v>0</v>
      </c>
      <c r="AJ43" s="42">
        <f>AI43/AH43</f>
        <v>0</v>
      </c>
      <c r="AK43" s="42">
        <f t="shared" si="3"/>
        <v>729.17647058823525</v>
      </c>
      <c r="AN43" s="38">
        <f>VLOOKUP(A43,'[1]Hoja3 (2)'!$B$7:$I$204,8,FALSE)</f>
        <v>3000</v>
      </c>
    </row>
    <row r="44" spans="1:40" hidden="1">
      <c r="A44" s="42" t="s">
        <v>1130</v>
      </c>
      <c r="B44" s="42" t="s">
        <v>1131</v>
      </c>
      <c r="C44" s="42">
        <v>40600</v>
      </c>
      <c r="D44" s="42">
        <v>32000</v>
      </c>
      <c r="E44" s="42">
        <v>27000</v>
      </c>
      <c r="F44" s="42">
        <v>31500</v>
      </c>
      <c r="G44" s="42">
        <v>37800</v>
      </c>
      <c r="H44" s="42">
        <v>24400</v>
      </c>
      <c r="I44" s="42">
        <v>6300</v>
      </c>
      <c r="J44" s="42">
        <v>100</v>
      </c>
      <c r="K44" s="42">
        <v>31500</v>
      </c>
      <c r="L44" s="42">
        <v>38800</v>
      </c>
      <c r="M44" s="42">
        <v>49900</v>
      </c>
      <c r="N44" s="42">
        <v>47400</v>
      </c>
      <c r="O44" s="42">
        <v>20000</v>
      </c>
      <c r="P44" s="42"/>
      <c r="Q44" s="42"/>
      <c r="R44" s="42"/>
      <c r="S44" s="42"/>
      <c r="T44" s="42"/>
      <c r="U44" s="42"/>
      <c r="V44" s="42"/>
      <c r="W44" s="42">
        <v>6900</v>
      </c>
      <c r="X44" s="42">
        <v>41900</v>
      </c>
      <c r="Y44" s="42">
        <v>20450</v>
      </c>
      <c r="Z44" s="42">
        <v>43150</v>
      </c>
      <c r="AA44" s="42">
        <v>0</v>
      </c>
      <c r="AB44" s="42">
        <v>0</v>
      </c>
      <c r="AC44" s="42">
        <v>0</v>
      </c>
      <c r="AD44" s="42">
        <v>499700</v>
      </c>
      <c r="AE44" s="42">
        <f>AD44+AC44+AB44+AA44</f>
        <v>499700</v>
      </c>
      <c r="AF44" s="42">
        <v>17</v>
      </c>
      <c r="AG44" s="42">
        <f>AF44+3</f>
        <v>20</v>
      </c>
      <c r="AH44" s="47">
        <f>AE44/AG44</f>
        <v>24985</v>
      </c>
      <c r="AI44" s="48">
        <v>0</v>
      </c>
      <c r="AJ44" s="42">
        <f>AI44/AH44</f>
        <v>0</v>
      </c>
      <c r="AK44" s="42">
        <f t="shared" si="3"/>
        <v>99940</v>
      </c>
      <c r="AN44" s="38" t="e">
        <f>VLOOKUP(A44,'[1]Hoja3 (2)'!$B$7:$I$204,8,FALSE)</f>
        <v>#N/A</v>
      </c>
    </row>
    <row r="45" spans="1:40" hidden="1">
      <c r="A45" s="42" t="s">
        <v>1132</v>
      </c>
      <c r="B45" s="42" t="s">
        <v>1133</v>
      </c>
      <c r="C45" s="42"/>
      <c r="D45" s="42"/>
      <c r="E45" s="42">
        <v>20</v>
      </c>
      <c r="F45" s="42">
        <v>50</v>
      </c>
      <c r="G45" s="42">
        <v>67</v>
      </c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>
        <v>0</v>
      </c>
      <c r="AB45" s="42">
        <v>0</v>
      </c>
      <c r="AC45" s="42">
        <v>0</v>
      </c>
      <c r="AD45" s="42">
        <v>137</v>
      </c>
      <c r="AE45" s="42">
        <f>AD45+AC45+AB45+AA45</f>
        <v>137</v>
      </c>
      <c r="AF45" s="42">
        <v>3</v>
      </c>
      <c r="AG45" s="42">
        <f>AF45+3</f>
        <v>6</v>
      </c>
      <c r="AH45" s="47">
        <f>AE45/AG45</f>
        <v>22.833333333333332</v>
      </c>
      <c r="AI45" s="48">
        <v>0</v>
      </c>
      <c r="AJ45" s="42">
        <f>AI45/AH45</f>
        <v>0</v>
      </c>
      <c r="AK45" s="42">
        <f t="shared" si="3"/>
        <v>91.333333333333329</v>
      </c>
      <c r="AN45" s="38" t="e">
        <f>VLOOKUP(A45,'[1]Hoja3 (2)'!$B$7:$I$204,8,FALSE)</f>
        <v>#N/A</v>
      </c>
    </row>
    <row r="46" spans="1:40">
      <c r="A46" s="49" t="s">
        <v>1067</v>
      </c>
      <c r="B46" s="49" t="s">
        <v>1068</v>
      </c>
      <c r="C46" s="42">
        <v>5</v>
      </c>
      <c r="D46" s="42">
        <v>27</v>
      </c>
      <c r="E46" s="42">
        <v>25</v>
      </c>
      <c r="F46" s="42">
        <v>11</v>
      </c>
      <c r="G46" s="42">
        <v>40</v>
      </c>
      <c r="H46" s="42">
        <v>45</v>
      </c>
      <c r="I46" s="42"/>
      <c r="J46" s="42">
        <v>28</v>
      </c>
      <c r="K46" s="42">
        <v>5</v>
      </c>
      <c r="L46" s="42">
        <v>11</v>
      </c>
      <c r="M46" s="42">
        <v>5</v>
      </c>
      <c r="N46" s="42"/>
      <c r="O46" s="42"/>
      <c r="P46" s="42">
        <v>33</v>
      </c>
      <c r="Q46" s="42">
        <v>15</v>
      </c>
      <c r="R46" s="42">
        <v>2</v>
      </c>
      <c r="S46" s="42">
        <v>10</v>
      </c>
      <c r="T46" s="42">
        <v>19</v>
      </c>
      <c r="U46" s="42">
        <v>30</v>
      </c>
      <c r="V46" s="42">
        <v>38</v>
      </c>
      <c r="W46" s="42">
        <v>18</v>
      </c>
      <c r="X46" s="42">
        <v>25</v>
      </c>
      <c r="Y46" s="42">
        <v>10</v>
      </c>
      <c r="Z46" s="42">
        <v>15</v>
      </c>
      <c r="AA46" s="42">
        <v>0</v>
      </c>
      <c r="AB46" s="42">
        <v>0</v>
      </c>
      <c r="AC46" s="42">
        <v>0</v>
      </c>
      <c r="AD46" s="42">
        <v>417</v>
      </c>
      <c r="AE46" s="42">
        <f>AD46+AC46+AB46+AA46</f>
        <v>417</v>
      </c>
      <c r="AF46" s="42">
        <v>21</v>
      </c>
      <c r="AG46" s="42">
        <f>AF46+3</f>
        <v>24</v>
      </c>
      <c r="AH46" s="48">
        <f>AE46/AG46</f>
        <v>17.375</v>
      </c>
      <c r="AI46" s="48">
        <v>0</v>
      </c>
      <c r="AJ46" s="42">
        <f>AI46/AH46</f>
        <v>0</v>
      </c>
      <c r="AK46" s="42">
        <f t="shared" si="3"/>
        <v>69.5</v>
      </c>
      <c r="AL46" s="38">
        <v>100</v>
      </c>
      <c r="AM46" s="49">
        <v>100</v>
      </c>
      <c r="AN46" s="38" t="e">
        <f>VLOOKUP(A46,'[1]Hoja3 (2)'!$B$7:$I$204,8,FALSE)</f>
        <v>#N/A</v>
      </c>
    </row>
    <row r="47" spans="1:40">
      <c r="A47" s="49" t="s">
        <v>1136</v>
      </c>
      <c r="B47" s="49" t="s">
        <v>1137</v>
      </c>
      <c r="C47" s="42"/>
      <c r="D47" s="42">
        <v>3100</v>
      </c>
      <c r="E47" s="42">
        <v>7000</v>
      </c>
      <c r="F47" s="42">
        <v>2000</v>
      </c>
      <c r="G47" s="42">
        <v>1000</v>
      </c>
      <c r="H47" s="42">
        <v>2070</v>
      </c>
      <c r="I47" s="42">
        <v>6230</v>
      </c>
      <c r="J47" s="42">
        <v>1300</v>
      </c>
      <c r="K47" s="42">
        <v>3370</v>
      </c>
      <c r="L47" s="42">
        <v>780</v>
      </c>
      <c r="M47" s="42">
        <v>850</v>
      </c>
      <c r="N47" s="42"/>
      <c r="O47" s="42"/>
      <c r="P47" s="42">
        <v>1085</v>
      </c>
      <c r="Q47" s="42">
        <v>4135</v>
      </c>
      <c r="R47" s="42">
        <v>3970</v>
      </c>
      <c r="S47" s="42">
        <v>2660</v>
      </c>
      <c r="T47" s="42">
        <v>7220</v>
      </c>
      <c r="U47" s="42"/>
      <c r="V47" s="42"/>
      <c r="W47" s="42"/>
      <c r="X47" s="42"/>
      <c r="Y47" s="42"/>
      <c r="Z47" s="42"/>
      <c r="AA47" s="42">
        <f>VLOOKUP(A47,'[3]IDI ENERO 2012'!$E$3:$AC$333,18,FALSE)</f>
        <v>300</v>
      </c>
      <c r="AB47" s="42">
        <f>VLOOKUP(A47,'[4]IDI FEB2012'!$E$2:$AE$332,18,FALSE)</f>
        <v>630</v>
      </c>
      <c r="AC47" s="42">
        <v>0</v>
      </c>
      <c r="AD47" s="42">
        <v>46770</v>
      </c>
      <c r="AE47" s="42">
        <f>AD47+AC47+AB47+AA47</f>
        <v>47700</v>
      </c>
      <c r="AF47" s="42">
        <v>15</v>
      </c>
      <c r="AG47" s="42">
        <f>AF47+3</f>
        <v>18</v>
      </c>
      <c r="AH47" s="48">
        <f>AE47/AG47</f>
        <v>2650</v>
      </c>
      <c r="AI47" s="48">
        <v>0</v>
      </c>
      <c r="AJ47" s="42">
        <f>AI47/AH47</f>
        <v>0</v>
      </c>
      <c r="AK47" s="42">
        <f t="shared" si="3"/>
        <v>10600</v>
      </c>
      <c r="AL47" s="38">
        <v>10000</v>
      </c>
      <c r="AM47" s="49">
        <v>10000</v>
      </c>
      <c r="AN47" s="38" t="e">
        <f>VLOOKUP(A47,'[1]Hoja3 (2)'!$B$7:$I$204,8,FALSE)</f>
        <v>#N/A</v>
      </c>
    </row>
    <row r="48" spans="1:40" hidden="1">
      <c r="A48" s="42" t="s">
        <v>1138</v>
      </c>
      <c r="B48" s="42" t="s">
        <v>1139</v>
      </c>
      <c r="C48" s="42">
        <v>65</v>
      </c>
      <c r="D48" s="42">
        <v>29</v>
      </c>
      <c r="E48" s="42">
        <v>52</v>
      </c>
      <c r="F48" s="42">
        <v>50</v>
      </c>
      <c r="G48" s="42">
        <v>74</v>
      </c>
      <c r="H48" s="42">
        <v>50</v>
      </c>
      <c r="I48" s="42"/>
      <c r="J48" s="42">
        <v>3</v>
      </c>
      <c r="K48" s="42"/>
      <c r="L48" s="42"/>
      <c r="M48" s="42">
        <v>20</v>
      </c>
      <c r="N48" s="42">
        <v>50</v>
      </c>
      <c r="O48" s="42">
        <v>40</v>
      </c>
      <c r="P48" s="42"/>
      <c r="Q48" s="42">
        <v>3</v>
      </c>
      <c r="R48" s="42">
        <v>3</v>
      </c>
      <c r="S48" s="42"/>
      <c r="T48" s="42"/>
      <c r="U48" s="42">
        <v>84</v>
      </c>
      <c r="V48" s="42">
        <v>313</v>
      </c>
      <c r="W48" s="42">
        <v>510</v>
      </c>
      <c r="X48" s="42">
        <v>163</v>
      </c>
      <c r="Y48" s="42">
        <v>93</v>
      </c>
      <c r="Z48" s="42"/>
      <c r="AA48" s="42">
        <v>0</v>
      </c>
      <c r="AB48" s="42">
        <v>0</v>
      </c>
      <c r="AC48" s="42">
        <v>0</v>
      </c>
      <c r="AD48" s="42">
        <v>1602</v>
      </c>
      <c r="AE48" s="42">
        <f>AD48+AC48+AB48+AA48</f>
        <v>1602</v>
      </c>
      <c r="AF48" s="42">
        <v>17</v>
      </c>
      <c r="AG48" s="42">
        <f>AF48+3</f>
        <v>20</v>
      </c>
      <c r="AH48" s="47">
        <f>AE48/AG48</f>
        <v>80.099999999999994</v>
      </c>
      <c r="AI48" s="48">
        <v>0</v>
      </c>
      <c r="AJ48" s="42">
        <f>AI48/AH48</f>
        <v>0</v>
      </c>
      <c r="AK48" s="42">
        <f t="shared" si="3"/>
        <v>320.39999999999998</v>
      </c>
      <c r="AN48" s="38" t="e">
        <f>VLOOKUP(A48,'[1]Hoja3 (2)'!$B$7:$I$204,8,FALSE)</f>
        <v>#N/A</v>
      </c>
    </row>
    <row r="49" spans="1:40" hidden="1">
      <c r="A49" s="42" t="s">
        <v>1140</v>
      </c>
      <c r="B49" s="42" t="s">
        <v>1141</v>
      </c>
      <c r="C49" s="42"/>
      <c r="D49" s="42"/>
      <c r="E49" s="42"/>
      <c r="F49" s="42"/>
      <c r="G49" s="42"/>
      <c r="H49" s="42"/>
      <c r="I49" s="42">
        <v>10</v>
      </c>
      <c r="J49" s="42">
        <v>10</v>
      </c>
      <c r="K49" s="42"/>
      <c r="L49" s="42"/>
      <c r="M49" s="42"/>
      <c r="N49" s="42">
        <v>7</v>
      </c>
      <c r="O49" s="42"/>
      <c r="P49" s="42"/>
      <c r="Q49" s="42">
        <v>46</v>
      </c>
      <c r="R49" s="42">
        <v>15</v>
      </c>
      <c r="S49" s="42">
        <v>20</v>
      </c>
      <c r="T49" s="42">
        <v>7</v>
      </c>
      <c r="U49" s="42">
        <v>12</v>
      </c>
      <c r="V49" s="42"/>
      <c r="W49" s="42"/>
      <c r="X49" s="42"/>
      <c r="Y49" s="42">
        <v>8</v>
      </c>
      <c r="Z49" s="42"/>
      <c r="AA49" s="42">
        <v>0</v>
      </c>
      <c r="AB49" s="42">
        <v>0</v>
      </c>
      <c r="AC49" s="42">
        <v>0</v>
      </c>
      <c r="AD49" s="42">
        <v>135</v>
      </c>
      <c r="AE49" s="42">
        <f>AD49+AC49+AB49+AA49</f>
        <v>135</v>
      </c>
      <c r="AF49" s="42">
        <v>9</v>
      </c>
      <c r="AG49" s="42">
        <f>AF49+3</f>
        <v>12</v>
      </c>
      <c r="AH49" s="47">
        <f>AE49/AG49</f>
        <v>11.25</v>
      </c>
      <c r="AI49" s="48">
        <v>0</v>
      </c>
      <c r="AJ49" s="42">
        <f>AI49/AH49</f>
        <v>0</v>
      </c>
      <c r="AK49" s="42">
        <f t="shared" si="3"/>
        <v>45</v>
      </c>
      <c r="AN49" s="38" t="e">
        <f>VLOOKUP(A49,'[1]Hoja3 (2)'!$B$7:$I$204,8,FALSE)</f>
        <v>#N/A</v>
      </c>
    </row>
    <row r="50" spans="1:40">
      <c r="A50" s="49" t="s">
        <v>1142</v>
      </c>
      <c r="B50" s="49" t="s">
        <v>1143</v>
      </c>
      <c r="C50" s="42">
        <v>230</v>
      </c>
      <c r="D50" s="42">
        <v>943</v>
      </c>
      <c r="E50" s="42">
        <v>205</v>
      </c>
      <c r="F50" s="42">
        <v>741</v>
      </c>
      <c r="G50" s="42">
        <v>170</v>
      </c>
      <c r="H50" s="42">
        <v>1009</v>
      </c>
      <c r="I50" s="42">
        <v>1617</v>
      </c>
      <c r="J50" s="42">
        <v>772</v>
      </c>
      <c r="K50" s="42">
        <v>260</v>
      </c>
      <c r="L50" s="42">
        <v>400</v>
      </c>
      <c r="M50" s="42">
        <v>785</v>
      </c>
      <c r="N50" s="42">
        <v>415</v>
      </c>
      <c r="O50" s="42"/>
      <c r="P50" s="42"/>
      <c r="Q50" s="42"/>
      <c r="R50" s="42">
        <v>21</v>
      </c>
      <c r="S50" s="42">
        <v>460</v>
      </c>
      <c r="T50" s="42">
        <v>157</v>
      </c>
      <c r="U50" s="42">
        <v>1292</v>
      </c>
      <c r="V50" s="42">
        <v>446</v>
      </c>
      <c r="W50" s="42">
        <v>440</v>
      </c>
      <c r="X50" s="42">
        <v>979</v>
      </c>
      <c r="Y50" s="42">
        <v>95</v>
      </c>
      <c r="Z50" s="42">
        <v>594</v>
      </c>
      <c r="AA50" s="42">
        <v>0</v>
      </c>
      <c r="AB50" s="42">
        <v>0</v>
      </c>
      <c r="AC50" s="42">
        <v>0</v>
      </c>
      <c r="AD50" s="42">
        <v>12031</v>
      </c>
      <c r="AE50" s="42">
        <f>AD50+AC50+AB50+AA50</f>
        <v>12031</v>
      </c>
      <c r="AF50" s="42">
        <v>21</v>
      </c>
      <c r="AG50" s="42">
        <f>AF50+3</f>
        <v>24</v>
      </c>
      <c r="AH50" s="48">
        <f>AE50/AG50</f>
        <v>501.29166666666669</v>
      </c>
      <c r="AI50" s="48">
        <v>0</v>
      </c>
      <c r="AJ50" s="42">
        <f>AI50/AH50</f>
        <v>0</v>
      </c>
      <c r="AK50" s="42">
        <f t="shared" si="3"/>
        <v>2005.1666666666667</v>
      </c>
      <c r="AL50" s="38">
        <v>2000</v>
      </c>
      <c r="AM50" s="49">
        <v>2000</v>
      </c>
      <c r="AN50" s="38" t="e">
        <f>VLOOKUP(A50,'[1]Hoja3 (2)'!$B$7:$I$204,8,FALSE)</f>
        <v>#N/A</v>
      </c>
    </row>
    <row r="51" spans="1:40" hidden="1">
      <c r="A51" s="42" t="s">
        <v>1144</v>
      </c>
      <c r="B51" s="42" t="s">
        <v>1145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>
        <v>1</v>
      </c>
      <c r="U51" s="42"/>
      <c r="V51" s="42"/>
      <c r="W51" s="42"/>
      <c r="X51" s="42"/>
      <c r="Y51" s="42"/>
      <c r="Z51" s="42"/>
      <c r="AA51" s="42">
        <v>0</v>
      </c>
      <c r="AB51" s="42">
        <v>0</v>
      </c>
      <c r="AC51" s="42">
        <v>0</v>
      </c>
      <c r="AD51" s="42">
        <v>1</v>
      </c>
      <c r="AE51" s="42">
        <f>AD51+AC51+AB51+AA51</f>
        <v>1</v>
      </c>
      <c r="AF51" s="42">
        <v>1</v>
      </c>
      <c r="AG51" s="42">
        <f>AF51+3</f>
        <v>4</v>
      </c>
      <c r="AH51" s="47">
        <f>AE51/AG51</f>
        <v>0.25</v>
      </c>
      <c r="AI51" s="48">
        <v>0</v>
      </c>
      <c r="AJ51" s="42">
        <f>AI51/AH51</f>
        <v>0</v>
      </c>
      <c r="AK51" s="42">
        <f t="shared" si="3"/>
        <v>1</v>
      </c>
      <c r="AN51" s="38" t="e">
        <f>VLOOKUP(A51,'[1]Hoja3 (2)'!$B$7:$I$204,8,FALSE)</f>
        <v>#N/A</v>
      </c>
    </row>
    <row r="52" spans="1:40" hidden="1">
      <c r="A52" s="42" t="s">
        <v>1146</v>
      </c>
      <c r="B52" s="42" t="s">
        <v>1147</v>
      </c>
      <c r="C52" s="42"/>
      <c r="D52" s="42">
        <v>20</v>
      </c>
      <c r="E52" s="42">
        <v>200</v>
      </c>
      <c r="F52" s="42">
        <v>340</v>
      </c>
      <c r="G52" s="42"/>
      <c r="H52" s="42">
        <v>250</v>
      </c>
      <c r="I52" s="42"/>
      <c r="J52" s="42"/>
      <c r="K52" s="42"/>
      <c r="L52" s="42"/>
      <c r="M52" s="42"/>
      <c r="N52" s="42">
        <v>190</v>
      </c>
      <c r="O52" s="42"/>
      <c r="P52" s="42"/>
      <c r="Q52" s="42"/>
      <c r="R52" s="42">
        <v>170</v>
      </c>
      <c r="S52" s="42">
        <v>800</v>
      </c>
      <c r="T52" s="42">
        <v>500</v>
      </c>
      <c r="U52" s="42">
        <v>550</v>
      </c>
      <c r="V52" s="42">
        <v>450</v>
      </c>
      <c r="W52" s="42">
        <v>540</v>
      </c>
      <c r="X52" s="42"/>
      <c r="Y52" s="42">
        <v>490</v>
      </c>
      <c r="Z52" s="42">
        <v>500</v>
      </c>
      <c r="AA52" s="42">
        <v>0</v>
      </c>
      <c r="AB52" s="42">
        <v>0</v>
      </c>
      <c r="AC52" s="42">
        <v>0</v>
      </c>
      <c r="AD52" s="42">
        <v>5000</v>
      </c>
      <c r="AE52" s="42">
        <f>AD52+AC52+AB52+AA52</f>
        <v>5000</v>
      </c>
      <c r="AF52" s="42">
        <v>13</v>
      </c>
      <c r="AG52" s="42">
        <f>AF52+3</f>
        <v>16</v>
      </c>
      <c r="AH52" s="47">
        <f>AE52/AG52</f>
        <v>312.5</v>
      </c>
      <c r="AI52" s="48">
        <v>0</v>
      </c>
      <c r="AJ52" s="42">
        <f>AI52/AH52</f>
        <v>0</v>
      </c>
      <c r="AK52" s="42">
        <f t="shared" si="3"/>
        <v>1250</v>
      </c>
      <c r="AN52" s="38" t="e">
        <f>VLOOKUP(A52,'[1]Hoja3 (2)'!$B$7:$I$204,8,FALSE)</f>
        <v>#N/A</v>
      </c>
    </row>
    <row r="53" spans="1:40" hidden="1">
      <c r="A53" s="42" t="s">
        <v>1148</v>
      </c>
      <c r="B53" s="42" t="s">
        <v>1149</v>
      </c>
      <c r="C53" s="42">
        <v>316</v>
      </c>
      <c r="D53" s="42">
        <v>4615</v>
      </c>
      <c r="E53" s="42">
        <v>3810</v>
      </c>
      <c r="F53" s="42">
        <v>3525</v>
      </c>
      <c r="G53" s="42">
        <v>2883</v>
      </c>
      <c r="H53" s="42">
        <v>3615</v>
      </c>
      <c r="I53" s="42">
        <v>2340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>
        <v>0</v>
      </c>
      <c r="AB53" s="42">
        <v>0</v>
      </c>
      <c r="AC53" s="42">
        <v>0</v>
      </c>
      <c r="AD53" s="42">
        <v>21104</v>
      </c>
      <c r="AE53" s="42">
        <f>AD53+AC53+AB53+AA53</f>
        <v>21104</v>
      </c>
      <c r="AF53" s="42">
        <v>7</v>
      </c>
      <c r="AG53" s="42">
        <f>AF53+3</f>
        <v>10</v>
      </c>
      <c r="AH53" s="47">
        <f>AE53/AG53</f>
        <v>2110.4</v>
      </c>
      <c r="AI53" s="48">
        <v>0</v>
      </c>
      <c r="AJ53" s="42">
        <f>AI53/AH53</f>
        <v>0</v>
      </c>
      <c r="AK53" s="42">
        <f t="shared" si="3"/>
        <v>8441.6</v>
      </c>
      <c r="AN53" s="38" t="e">
        <f>VLOOKUP(A53,'[1]Hoja3 (2)'!$B$7:$I$204,8,FALSE)</f>
        <v>#N/A</v>
      </c>
    </row>
    <row r="54" spans="1:40" hidden="1">
      <c r="A54" s="42" t="s">
        <v>1150</v>
      </c>
      <c r="B54" s="42" t="s">
        <v>1151</v>
      </c>
      <c r="C54" s="42"/>
      <c r="D54" s="42"/>
      <c r="E54" s="42">
        <v>500</v>
      </c>
      <c r="F54" s="42">
        <v>1747</v>
      </c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>
        <v>0</v>
      </c>
      <c r="AB54" s="42">
        <v>0</v>
      </c>
      <c r="AC54" s="42">
        <v>0</v>
      </c>
      <c r="AD54" s="42">
        <v>2247</v>
      </c>
      <c r="AE54" s="42">
        <f>AD54+AC54+AB54+AA54</f>
        <v>2247</v>
      </c>
      <c r="AF54" s="42">
        <v>2</v>
      </c>
      <c r="AG54" s="42">
        <f>AF54+3</f>
        <v>5</v>
      </c>
      <c r="AH54" s="47">
        <f>AE54/AG54</f>
        <v>449.4</v>
      </c>
      <c r="AI54" s="48">
        <v>0</v>
      </c>
      <c r="AJ54" s="42">
        <f>AI54/AH54</f>
        <v>0</v>
      </c>
      <c r="AK54" s="42">
        <f t="shared" si="3"/>
        <v>1797.6</v>
      </c>
      <c r="AN54" s="38" t="e">
        <f>VLOOKUP(A54,'[1]Hoja3 (2)'!$B$7:$I$204,8,FALSE)</f>
        <v>#N/A</v>
      </c>
    </row>
    <row r="55" spans="1:40" hidden="1">
      <c r="A55" s="42" t="s">
        <v>1152</v>
      </c>
      <c r="B55" s="42" t="s">
        <v>1153</v>
      </c>
      <c r="C55" s="42">
        <v>300</v>
      </c>
      <c r="D55" s="42">
        <v>400</v>
      </c>
      <c r="E55" s="42">
        <v>1400</v>
      </c>
      <c r="F55" s="42">
        <v>2100</v>
      </c>
      <c r="G55" s="42">
        <v>1000</v>
      </c>
      <c r="H55" s="42">
        <v>2800</v>
      </c>
      <c r="I55" s="42"/>
      <c r="J55" s="42">
        <v>2500</v>
      </c>
      <c r="K55" s="42"/>
      <c r="L55" s="42">
        <v>3100</v>
      </c>
      <c r="M55" s="42">
        <v>1000</v>
      </c>
      <c r="N55" s="42">
        <v>2800</v>
      </c>
      <c r="O55" s="42"/>
      <c r="P55" s="42"/>
      <c r="Q55" s="42"/>
      <c r="R55" s="42"/>
      <c r="S55" s="42"/>
      <c r="T55" s="42"/>
      <c r="U55" s="42">
        <v>5000</v>
      </c>
      <c r="V55" s="42"/>
      <c r="W55" s="42"/>
      <c r="X55" s="42">
        <v>3800</v>
      </c>
      <c r="Y55" s="42">
        <v>17600</v>
      </c>
      <c r="Z55" s="42">
        <v>5500</v>
      </c>
      <c r="AA55" s="42">
        <v>0</v>
      </c>
      <c r="AB55" s="42">
        <v>0</v>
      </c>
      <c r="AC55" s="42">
        <v>0</v>
      </c>
      <c r="AD55" s="42">
        <v>49300</v>
      </c>
      <c r="AE55" s="42">
        <f>AD55+AC55+AB55+AA55</f>
        <v>49300</v>
      </c>
      <c r="AF55" s="42">
        <v>14</v>
      </c>
      <c r="AG55" s="42">
        <f>AF55+3</f>
        <v>17</v>
      </c>
      <c r="AH55" s="47">
        <f>AE55/AG55</f>
        <v>2900</v>
      </c>
      <c r="AI55" s="48">
        <v>0</v>
      </c>
      <c r="AJ55" s="42">
        <f>AI55/AH55</f>
        <v>0</v>
      </c>
      <c r="AK55" s="42">
        <f t="shared" si="3"/>
        <v>11600</v>
      </c>
      <c r="AN55" s="38" t="e">
        <f>VLOOKUP(A55,'[1]Hoja3 (2)'!$B$7:$I$204,8,FALSE)</f>
        <v>#N/A</v>
      </c>
    </row>
    <row r="56" spans="1:40" ht="14.25" hidden="1" customHeight="1">
      <c r="A56" s="42" t="s">
        <v>1154</v>
      </c>
      <c r="B56" s="42" t="s">
        <v>1155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>
        <v>4150</v>
      </c>
      <c r="U56" s="42">
        <v>5850</v>
      </c>
      <c r="V56" s="42"/>
      <c r="W56" s="42"/>
      <c r="X56" s="42"/>
      <c r="Y56" s="42"/>
      <c r="Z56" s="42"/>
      <c r="AA56" s="42">
        <v>0</v>
      </c>
      <c r="AB56" s="42">
        <v>0</v>
      </c>
      <c r="AC56" s="42">
        <v>0</v>
      </c>
      <c r="AD56" s="42">
        <v>10000</v>
      </c>
      <c r="AE56" s="42">
        <f>AD56+AC56+AB56+AA56</f>
        <v>10000</v>
      </c>
      <c r="AF56" s="42">
        <v>2</v>
      </c>
      <c r="AG56" s="42">
        <f>AF56+3</f>
        <v>5</v>
      </c>
      <c r="AH56" s="47">
        <f>AE56/AG56</f>
        <v>2000</v>
      </c>
      <c r="AI56" s="48">
        <v>0</v>
      </c>
      <c r="AJ56" s="42">
        <f>AI56/AH56</f>
        <v>0</v>
      </c>
      <c r="AK56" s="42">
        <f t="shared" si="3"/>
        <v>8000</v>
      </c>
      <c r="AN56" s="38" t="e">
        <f>VLOOKUP(A56,'[1]Hoja3 (2)'!$B$7:$I$204,8,FALSE)</f>
        <v>#N/A</v>
      </c>
    </row>
    <row r="57" spans="1:40" hidden="1">
      <c r="A57" s="42" t="s">
        <v>1156</v>
      </c>
      <c r="B57" s="42" t="s">
        <v>1157</v>
      </c>
      <c r="C57" s="42"/>
      <c r="D57" s="42">
        <v>250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>
        <v>0</v>
      </c>
      <c r="AB57" s="42">
        <v>0</v>
      </c>
      <c r="AC57" s="42">
        <v>0</v>
      </c>
      <c r="AD57" s="42">
        <v>250</v>
      </c>
      <c r="AE57" s="42">
        <f>AD57+AC57+AB57+AA57</f>
        <v>250</v>
      </c>
      <c r="AF57" s="42">
        <v>1</v>
      </c>
      <c r="AG57" s="42">
        <f>AF57+3</f>
        <v>4</v>
      </c>
      <c r="AH57" s="47">
        <f>AE57/AG57</f>
        <v>62.5</v>
      </c>
      <c r="AI57" s="48">
        <v>0</v>
      </c>
      <c r="AJ57" s="42">
        <f>AI57/AH57</f>
        <v>0</v>
      </c>
      <c r="AK57" s="42">
        <f t="shared" si="3"/>
        <v>250</v>
      </c>
      <c r="AN57" s="38" t="e">
        <f>VLOOKUP(A57,'[1]Hoja3 (2)'!$B$7:$I$204,8,FALSE)</f>
        <v>#N/A</v>
      </c>
    </row>
    <row r="58" spans="1:40" hidden="1">
      <c r="A58" s="42" t="s">
        <v>1158</v>
      </c>
      <c r="B58" s="42" t="s">
        <v>1159</v>
      </c>
      <c r="C58" s="42"/>
      <c r="D58" s="42"/>
      <c r="E58" s="42">
        <v>10</v>
      </c>
      <c r="F58" s="42">
        <v>10</v>
      </c>
      <c r="G58" s="42"/>
      <c r="H58" s="42">
        <v>10</v>
      </c>
      <c r="I58" s="42">
        <v>10</v>
      </c>
      <c r="J58" s="42">
        <v>365</v>
      </c>
      <c r="K58" s="42">
        <v>60</v>
      </c>
      <c r="L58" s="42">
        <v>14</v>
      </c>
      <c r="M58" s="42"/>
      <c r="N58" s="42">
        <v>235</v>
      </c>
      <c r="O58" s="42"/>
      <c r="P58" s="42"/>
      <c r="Q58" s="42"/>
      <c r="R58" s="42"/>
      <c r="S58" s="42"/>
      <c r="T58" s="42"/>
      <c r="U58" s="42"/>
      <c r="V58" s="42"/>
      <c r="W58" s="42">
        <v>245</v>
      </c>
      <c r="X58" s="42"/>
      <c r="Y58" s="42">
        <v>20</v>
      </c>
      <c r="Z58" s="42"/>
      <c r="AA58" s="42">
        <v>0</v>
      </c>
      <c r="AB58" s="42">
        <v>0</v>
      </c>
      <c r="AC58" s="42">
        <v>0</v>
      </c>
      <c r="AD58" s="42">
        <v>979</v>
      </c>
      <c r="AE58" s="42">
        <f>AD58+AC58+AB58+AA58</f>
        <v>979</v>
      </c>
      <c r="AF58" s="42">
        <v>10</v>
      </c>
      <c r="AG58" s="42">
        <f>AF58+3</f>
        <v>13</v>
      </c>
      <c r="AH58" s="47">
        <f>AE58/AG58</f>
        <v>75.307692307692307</v>
      </c>
      <c r="AI58" s="48">
        <v>0</v>
      </c>
      <c r="AJ58" s="42">
        <f>AI58/AH58</f>
        <v>0</v>
      </c>
      <c r="AK58" s="42">
        <f t="shared" si="3"/>
        <v>301.23076923076923</v>
      </c>
      <c r="AN58" s="38" t="e">
        <f>VLOOKUP(A58,'[1]Hoja3 (2)'!$B$7:$I$204,8,FALSE)</f>
        <v>#N/A</v>
      </c>
    </row>
    <row r="59" spans="1:40">
      <c r="A59" s="49" t="s">
        <v>1160</v>
      </c>
      <c r="B59" s="49" t="s">
        <v>1161</v>
      </c>
      <c r="C59" s="42"/>
      <c r="D59" s="42">
        <v>1975</v>
      </c>
      <c r="E59" s="42">
        <v>1135</v>
      </c>
      <c r="F59" s="42">
        <v>1190</v>
      </c>
      <c r="G59" s="42">
        <v>360</v>
      </c>
      <c r="H59" s="42">
        <v>1695</v>
      </c>
      <c r="I59" s="42">
        <v>975</v>
      </c>
      <c r="J59" s="42">
        <v>194</v>
      </c>
      <c r="K59" s="42"/>
      <c r="L59" s="42"/>
      <c r="M59" s="42"/>
      <c r="N59" s="42">
        <v>435</v>
      </c>
      <c r="O59" s="42">
        <v>20</v>
      </c>
      <c r="P59" s="42">
        <v>275</v>
      </c>
      <c r="Q59" s="42">
        <v>2384</v>
      </c>
      <c r="R59" s="42">
        <v>352</v>
      </c>
      <c r="S59" s="42">
        <v>1548</v>
      </c>
      <c r="T59" s="42">
        <v>190</v>
      </c>
      <c r="U59" s="42">
        <v>1240</v>
      </c>
      <c r="V59" s="42">
        <v>880</v>
      </c>
      <c r="W59" s="42">
        <v>560</v>
      </c>
      <c r="X59" s="42">
        <v>715</v>
      </c>
      <c r="Y59" s="42">
        <v>2200</v>
      </c>
      <c r="Z59" s="42">
        <v>1075</v>
      </c>
      <c r="AA59" s="42">
        <f>VLOOKUP(A59,'[3]IDI ENERO 2012'!$E$3:$AC$333,18,FALSE)</f>
        <v>0</v>
      </c>
      <c r="AB59" s="42">
        <f>VLOOKUP(A59,'[4]IDI FEB2012'!$E$2:$AE$332,18,FALSE)</f>
        <v>110</v>
      </c>
      <c r="AC59" s="42">
        <f>VLOOKUP(A59,'[5]MARZO 2012'!$E$3:$AC$333,18,FALSE)</f>
        <v>15</v>
      </c>
      <c r="AD59" s="42">
        <v>19398</v>
      </c>
      <c r="AE59" s="42">
        <f>AD59+AC59+AB59+AA59</f>
        <v>19523</v>
      </c>
      <c r="AF59" s="42">
        <v>20</v>
      </c>
      <c r="AG59" s="42">
        <f>AF59+3</f>
        <v>23</v>
      </c>
      <c r="AH59" s="48">
        <f>AE59/AG59</f>
        <v>848.82608695652175</v>
      </c>
      <c r="AI59" s="48">
        <v>0</v>
      </c>
      <c r="AJ59" s="42">
        <f>AI59/AH59</f>
        <v>0</v>
      </c>
      <c r="AK59" s="42">
        <f t="shared" si="3"/>
        <v>3395.304347826087</v>
      </c>
      <c r="AL59" s="38">
        <v>3500</v>
      </c>
      <c r="AM59" s="49">
        <v>3500</v>
      </c>
      <c r="AN59" s="38" t="e">
        <f>VLOOKUP(A59,'[1]Hoja3 (2)'!$B$7:$I$204,8,FALSE)</f>
        <v>#N/A</v>
      </c>
    </row>
    <row r="60" spans="1:40" hidden="1">
      <c r="A60" s="42" t="s">
        <v>1162</v>
      </c>
      <c r="B60" s="42" t="s">
        <v>1163</v>
      </c>
      <c r="C60" s="42"/>
      <c r="D60" s="42">
        <v>25</v>
      </c>
      <c r="E60" s="42"/>
      <c r="F60" s="42"/>
      <c r="G60" s="42"/>
      <c r="H60" s="42"/>
      <c r="I60" s="42">
        <v>20</v>
      </c>
      <c r="J60" s="42">
        <v>230</v>
      </c>
      <c r="K60" s="42">
        <v>525</v>
      </c>
      <c r="L60" s="42">
        <v>700</v>
      </c>
      <c r="M60" s="42"/>
      <c r="N60" s="42">
        <v>140</v>
      </c>
      <c r="O60" s="42"/>
      <c r="P60" s="42"/>
      <c r="Q60" s="42"/>
      <c r="R60" s="42"/>
      <c r="S60" s="42"/>
      <c r="T60" s="42">
        <v>50</v>
      </c>
      <c r="U60" s="42">
        <v>120</v>
      </c>
      <c r="V60" s="42"/>
      <c r="W60" s="42">
        <v>60</v>
      </c>
      <c r="X60" s="42"/>
      <c r="Y60" s="42">
        <v>630</v>
      </c>
      <c r="Z60" s="42"/>
      <c r="AA60" s="42">
        <v>0</v>
      </c>
      <c r="AB60" s="42">
        <v>0</v>
      </c>
      <c r="AC60" s="42">
        <v>0</v>
      </c>
      <c r="AD60" s="42">
        <v>2500</v>
      </c>
      <c r="AE60" s="42">
        <f>AD60+AC60+AB60+AA60</f>
        <v>2500</v>
      </c>
      <c r="AF60" s="42">
        <v>10</v>
      </c>
      <c r="AG60" s="42">
        <f>AF60+3</f>
        <v>13</v>
      </c>
      <c r="AH60" s="47">
        <f>AE60/AG60</f>
        <v>192.30769230769232</v>
      </c>
      <c r="AI60" s="48">
        <v>0</v>
      </c>
      <c r="AJ60" s="42">
        <f>AI60/AH60</f>
        <v>0</v>
      </c>
      <c r="AK60" s="42">
        <f t="shared" si="3"/>
        <v>769.23076923076928</v>
      </c>
      <c r="AN60" s="38" t="e">
        <f>VLOOKUP(A60,'[1]Hoja3 (2)'!$B$7:$I$204,8,FALSE)</f>
        <v>#N/A</v>
      </c>
    </row>
    <row r="61" spans="1:40" hidden="1">
      <c r="A61" s="42" t="s">
        <v>1164</v>
      </c>
      <c r="B61" s="42" t="s">
        <v>1165</v>
      </c>
      <c r="C61" s="42">
        <v>30</v>
      </c>
      <c r="D61" s="42">
        <v>200</v>
      </c>
      <c r="E61" s="42">
        <v>474</v>
      </c>
      <c r="F61" s="42">
        <v>130</v>
      </c>
      <c r="G61" s="42">
        <v>54</v>
      </c>
      <c r="H61" s="42">
        <v>182</v>
      </c>
      <c r="I61" s="42">
        <v>145</v>
      </c>
      <c r="J61" s="42">
        <v>140</v>
      </c>
      <c r="K61" s="42">
        <v>14</v>
      </c>
      <c r="L61" s="42">
        <v>70</v>
      </c>
      <c r="M61" s="42">
        <v>122</v>
      </c>
      <c r="N61" s="42">
        <v>180</v>
      </c>
      <c r="O61" s="42"/>
      <c r="P61" s="42"/>
      <c r="Q61" s="42"/>
      <c r="R61" s="42">
        <v>2</v>
      </c>
      <c r="S61" s="42">
        <v>48</v>
      </c>
      <c r="T61" s="42">
        <v>250</v>
      </c>
      <c r="U61" s="42"/>
      <c r="V61" s="42"/>
      <c r="W61" s="42"/>
      <c r="X61" s="42"/>
      <c r="Y61" s="42">
        <v>6</v>
      </c>
      <c r="Z61" s="42">
        <v>549</v>
      </c>
      <c r="AA61" s="42">
        <v>0</v>
      </c>
      <c r="AB61" s="42">
        <v>0</v>
      </c>
      <c r="AC61" s="42">
        <v>0</v>
      </c>
      <c r="AD61" s="42">
        <v>2596</v>
      </c>
      <c r="AE61" s="42">
        <f>AD61+AC61+AB61+AA61</f>
        <v>2596</v>
      </c>
      <c r="AF61" s="42">
        <v>17</v>
      </c>
      <c r="AG61" s="42">
        <f>AF61+3</f>
        <v>20</v>
      </c>
      <c r="AH61" s="47">
        <f>AE61/AG61</f>
        <v>129.80000000000001</v>
      </c>
      <c r="AI61" s="48">
        <v>0</v>
      </c>
      <c r="AJ61" s="42">
        <f>AI61/AH61</f>
        <v>0</v>
      </c>
      <c r="AK61" s="42">
        <f t="shared" si="3"/>
        <v>519.20000000000005</v>
      </c>
      <c r="AN61" s="38" t="e">
        <f>VLOOKUP(A61,'[1]Hoja3 (2)'!$B$7:$I$204,8,FALSE)</f>
        <v>#N/A</v>
      </c>
    </row>
    <row r="62" spans="1:40" hidden="1">
      <c r="A62" s="42" t="s">
        <v>1166</v>
      </c>
      <c r="B62" s="42" t="s">
        <v>1167</v>
      </c>
      <c r="C62" s="42"/>
      <c r="D62" s="42"/>
      <c r="E62" s="42">
        <v>5</v>
      </c>
      <c r="F62" s="42">
        <v>280</v>
      </c>
      <c r="G62" s="42">
        <v>80</v>
      </c>
      <c r="H62" s="42"/>
      <c r="I62" s="42">
        <v>30</v>
      </c>
      <c r="J62" s="42"/>
      <c r="K62" s="42"/>
      <c r="L62" s="42"/>
      <c r="M62" s="42">
        <v>7</v>
      </c>
      <c r="N62" s="42"/>
      <c r="O62" s="42"/>
      <c r="P62" s="42"/>
      <c r="Q62" s="42"/>
      <c r="R62" s="42"/>
      <c r="S62" s="42"/>
      <c r="T62" s="42"/>
      <c r="U62" s="42"/>
      <c r="V62" s="42"/>
      <c r="W62" s="42">
        <v>80</v>
      </c>
      <c r="X62" s="42"/>
      <c r="Y62" s="42"/>
      <c r="Z62" s="42"/>
      <c r="AA62" s="42">
        <v>0</v>
      </c>
      <c r="AB62" s="42">
        <v>0</v>
      </c>
      <c r="AC62" s="42">
        <v>0</v>
      </c>
      <c r="AD62" s="42">
        <v>482</v>
      </c>
      <c r="AE62" s="42">
        <f>AD62+AC62+AB62+AA62</f>
        <v>482</v>
      </c>
      <c r="AF62" s="42">
        <v>6</v>
      </c>
      <c r="AG62" s="42">
        <f>AF62+3</f>
        <v>9</v>
      </c>
      <c r="AH62" s="47">
        <f>AE62/AG62</f>
        <v>53.555555555555557</v>
      </c>
      <c r="AI62" s="48">
        <v>0</v>
      </c>
      <c r="AJ62" s="42">
        <f>AI62/AH62</f>
        <v>0</v>
      </c>
      <c r="AK62" s="42">
        <f t="shared" si="3"/>
        <v>214.22222222222223</v>
      </c>
      <c r="AN62" s="38" t="e">
        <f>VLOOKUP(A62,'[1]Hoja3 (2)'!$B$7:$I$204,8,FALSE)</f>
        <v>#N/A</v>
      </c>
    </row>
    <row r="63" spans="1:40">
      <c r="A63" s="49" t="s">
        <v>1168</v>
      </c>
      <c r="B63" s="49" t="s">
        <v>1169</v>
      </c>
      <c r="C63" s="42"/>
      <c r="D63" s="42">
        <v>158</v>
      </c>
      <c r="E63" s="42">
        <v>391</v>
      </c>
      <c r="F63" s="42">
        <v>95</v>
      </c>
      <c r="G63" s="42">
        <v>126</v>
      </c>
      <c r="H63" s="42">
        <v>190</v>
      </c>
      <c r="I63" s="42">
        <v>129</v>
      </c>
      <c r="J63" s="42">
        <v>140</v>
      </c>
      <c r="K63" s="42">
        <v>87</v>
      </c>
      <c r="L63" s="42">
        <v>88</v>
      </c>
      <c r="M63" s="42">
        <v>219</v>
      </c>
      <c r="N63" s="42">
        <v>144</v>
      </c>
      <c r="O63" s="42"/>
      <c r="P63" s="42"/>
      <c r="Q63" s="42">
        <v>52</v>
      </c>
      <c r="R63" s="42">
        <v>188</v>
      </c>
      <c r="S63" s="42">
        <v>123</v>
      </c>
      <c r="T63" s="42">
        <v>142</v>
      </c>
      <c r="U63" s="42">
        <v>139</v>
      </c>
      <c r="V63" s="42">
        <v>136</v>
      </c>
      <c r="W63" s="42">
        <v>119</v>
      </c>
      <c r="X63" s="42">
        <v>143</v>
      </c>
      <c r="Y63" s="42">
        <v>112</v>
      </c>
      <c r="Z63" s="42">
        <v>222</v>
      </c>
      <c r="AA63" s="42">
        <v>0</v>
      </c>
      <c r="AB63" s="42">
        <v>0</v>
      </c>
      <c r="AC63" s="42">
        <v>0</v>
      </c>
      <c r="AD63" s="42">
        <v>3143</v>
      </c>
      <c r="AE63" s="42">
        <f>AD63+AC63+AB63+AA63</f>
        <v>3143</v>
      </c>
      <c r="AF63" s="42">
        <v>21</v>
      </c>
      <c r="AG63" s="42">
        <f>AF63+3</f>
        <v>24</v>
      </c>
      <c r="AH63" s="48">
        <f>AE63/AG63</f>
        <v>130.95833333333334</v>
      </c>
      <c r="AI63" s="48">
        <v>0</v>
      </c>
      <c r="AJ63" s="42">
        <f>AI63/AH63</f>
        <v>0</v>
      </c>
      <c r="AK63" s="42">
        <f t="shared" si="3"/>
        <v>523.83333333333337</v>
      </c>
      <c r="AL63" s="38">
        <v>500</v>
      </c>
      <c r="AM63" s="49">
        <v>500</v>
      </c>
      <c r="AN63" s="38" t="e">
        <f>VLOOKUP(A63,'[1]Hoja3 (2)'!$B$7:$I$204,8,FALSE)</f>
        <v>#N/A</v>
      </c>
    </row>
    <row r="64" spans="1:40">
      <c r="A64" s="49" t="s">
        <v>1170</v>
      </c>
      <c r="B64" s="49" t="s">
        <v>1171</v>
      </c>
      <c r="C64" s="42"/>
      <c r="D64" s="42"/>
      <c r="E64" s="42">
        <v>100</v>
      </c>
      <c r="F64" s="42">
        <v>173</v>
      </c>
      <c r="G64" s="42">
        <v>100</v>
      </c>
      <c r="H64" s="42">
        <v>27</v>
      </c>
      <c r="I64" s="42"/>
      <c r="J64" s="42"/>
      <c r="K64" s="42"/>
      <c r="L64" s="42"/>
      <c r="M64" s="42"/>
      <c r="N64" s="42"/>
      <c r="O64" s="42"/>
      <c r="P64" s="42">
        <v>140</v>
      </c>
      <c r="Q64" s="42">
        <v>460</v>
      </c>
      <c r="R64" s="42">
        <v>48</v>
      </c>
      <c r="S64" s="42">
        <v>206</v>
      </c>
      <c r="T64" s="42">
        <v>80</v>
      </c>
      <c r="U64" s="42">
        <v>265</v>
      </c>
      <c r="V64" s="42"/>
      <c r="W64" s="42"/>
      <c r="X64" s="42"/>
      <c r="Y64" s="42"/>
      <c r="Z64" s="42"/>
      <c r="AA64" s="42">
        <f>VLOOKUP(A64,'[3]IDI ENERO 2012'!$E$3:$AC$333,18,FALSE)</f>
        <v>0</v>
      </c>
      <c r="AB64" s="42">
        <f>VLOOKUP(A64,'[4]IDI FEB2012'!$E$2:$AE$332,18,FALSE)</f>
        <v>0</v>
      </c>
      <c r="AC64" s="42">
        <f>VLOOKUP(A64,'[5]MARZO 2012'!$E$3:$AC$333,18,FALSE)</f>
        <v>1</v>
      </c>
      <c r="AD64" s="42">
        <v>1599</v>
      </c>
      <c r="AE64" s="42">
        <f>AD64+AC64+AB64+AA64</f>
        <v>1600</v>
      </c>
      <c r="AF64" s="42">
        <v>10</v>
      </c>
      <c r="AG64" s="42">
        <f>AF64+3</f>
        <v>13</v>
      </c>
      <c r="AH64" s="48">
        <f>AE64/AG64</f>
        <v>123.07692307692308</v>
      </c>
      <c r="AI64" s="48">
        <v>0</v>
      </c>
      <c r="AJ64" s="42">
        <f>AI64/AH64</f>
        <v>0</v>
      </c>
      <c r="AK64" s="42">
        <f t="shared" si="3"/>
        <v>492.30769230769232</v>
      </c>
      <c r="AL64" s="38">
        <v>500</v>
      </c>
      <c r="AM64" s="49">
        <v>500</v>
      </c>
      <c r="AN64" s="38" t="e">
        <f>VLOOKUP(A64,'[1]Hoja3 (2)'!$B$7:$I$204,8,FALSE)</f>
        <v>#N/A</v>
      </c>
    </row>
    <row r="65" spans="1:40" hidden="1">
      <c r="A65" s="42" t="s">
        <v>1172</v>
      </c>
      <c r="B65" s="42" t="s">
        <v>1173</v>
      </c>
      <c r="C65" s="42">
        <v>10</v>
      </c>
      <c r="D65" s="42"/>
      <c r="E65" s="42"/>
      <c r="F65" s="42"/>
      <c r="G65" s="42"/>
      <c r="H65" s="42">
        <v>5</v>
      </c>
      <c r="I65" s="42">
        <v>16</v>
      </c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>
        <v>0</v>
      </c>
      <c r="AB65" s="42">
        <v>0</v>
      </c>
      <c r="AC65" s="42">
        <v>0</v>
      </c>
      <c r="AD65" s="42">
        <v>31</v>
      </c>
      <c r="AE65" s="42">
        <f>AD65+AC65+AB65+AA65</f>
        <v>31</v>
      </c>
      <c r="AF65" s="42">
        <v>3</v>
      </c>
      <c r="AG65" s="42">
        <f>AF65+3</f>
        <v>6</v>
      </c>
      <c r="AH65" s="47">
        <f>AE65/AG65</f>
        <v>5.166666666666667</v>
      </c>
      <c r="AI65" s="48">
        <v>0</v>
      </c>
      <c r="AJ65" s="42">
        <f>AI65/AH65</f>
        <v>0</v>
      </c>
      <c r="AK65" s="42">
        <f t="shared" si="3"/>
        <v>20.666666666666668</v>
      </c>
      <c r="AN65" s="38" t="e">
        <f>VLOOKUP(A65,'[1]Hoja3 (2)'!$B$7:$I$204,8,FALSE)</f>
        <v>#N/A</v>
      </c>
    </row>
    <row r="66" spans="1:40">
      <c r="A66" s="49" t="s">
        <v>1174</v>
      </c>
      <c r="B66" s="49" t="s">
        <v>1175</v>
      </c>
      <c r="C66" s="42">
        <v>20</v>
      </c>
      <c r="D66" s="42">
        <v>5</v>
      </c>
      <c r="E66" s="42"/>
      <c r="F66" s="42"/>
      <c r="G66" s="42"/>
      <c r="H66" s="42">
        <v>3</v>
      </c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>
        <v>6</v>
      </c>
      <c r="U66" s="42">
        <v>114</v>
      </c>
      <c r="V66" s="42">
        <v>30</v>
      </c>
      <c r="W66" s="42"/>
      <c r="X66" s="42"/>
      <c r="Y66" s="42"/>
      <c r="Z66" s="42"/>
      <c r="AA66" s="42">
        <v>0</v>
      </c>
      <c r="AB66" s="42">
        <v>0</v>
      </c>
      <c r="AC66" s="42">
        <v>0</v>
      </c>
      <c r="AD66" s="42">
        <v>178</v>
      </c>
      <c r="AE66" s="42">
        <f>AD66+AC66+AB66+AA66</f>
        <v>178</v>
      </c>
      <c r="AF66" s="42">
        <v>6</v>
      </c>
      <c r="AG66" s="42">
        <f>AF66+3</f>
        <v>9</v>
      </c>
      <c r="AH66" s="48">
        <f>AE66/AG66</f>
        <v>19.777777777777779</v>
      </c>
      <c r="AI66" s="48">
        <v>0</v>
      </c>
      <c r="AJ66" s="42">
        <f>AI66/AH66</f>
        <v>0</v>
      </c>
      <c r="AK66" s="42">
        <f t="shared" si="3"/>
        <v>79.111111111111114</v>
      </c>
      <c r="AL66" s="38">
        <v>100</v>
      </c>
      <c r="AM66" s="49">
        <v>100</v>
      </c>
      <c r="AN66" s="38" t="e">
        <f>VLOOKUP(A66,'[1]Hoja3 (2)'!$B$7:$I$204,8,FALSE)</f>
        <v>#N/A</v>
      </c>
    </row>
    <row r="67" spans="1:40" hidden="1">
      <c r="A67" s="42" t="s">
        <v>1176</v>
      </c>
      <c r="B67" s="42" t="s">
        <v>1177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>
        <v>10</v>
      </c>
      <c r="R67" s="42">
        <v>5</v>
      </c>
      <c r="S67" s="42"/>
      <c r="T67" s="42"/>
      <c r="U67" s="42"/>
      <c r="V67" s="42">
        <v>20</v>
      </c>
      <c r="W67" s="42"/>
      <c r="X67" s="42"/>
      <c r="Y67" s="42"/>
      <c r="Z67" s="42"/>
      <c r="AA67" s="42">
        <f>VLOOKUP(A67,'[3]IDI ENERO 2012'!$E$3:$AC$333,18,FALSE)</f>
        <v>0</v>
      </c>
      <c r="AB67" s="42">
        <v>0</v>
      </c>
      <c r="AC67" s="42">
        <v>0</v>
      </c>
      <c r="AD67" s="42">
        <v>35</v>
      </c>
      <c r="AE67" s="42">
        <f>AD67+AC67+AB67+AA67</f>
        <v>35</v>
      </c>
      <c r="AF67" s="42">
        <v>3</v>
      </c>
      <c r="AG67" s="42">
        <f>AF67+3</f>
        <v>6</v>
      </c>
      <c r="AH67" s="47">
        <f>AE67/AG67</f>
        <v>5.833333333333333</v>
      </c>
      <c r="AI67" s="48">
        <v>0</v>
      </c>
      <c r="AJ67" s="42">
        <f>AI67/AH67</f>
        <v>0</v>
      </c>
      <c r="AK67" s="42">
        <f t="shared" si="3"/>
        <v>23.333333333333332</v>
      </c>
      <c r="AN67" s="38" t="e">
        <f>VLOOKUP(A67,'[1]Hoja3 (2)'!$B$7:$I$204,8,FALSE)</f>
        <v>#N/A</v>
      </c>
    </row>
    <row r="68" spans="1:40">
      <c r="A68" s="49" t="s">
        <v>1178</v>
      </c>
      <c r="B68" s="49" t="s">
        <v>1179</v>
      </c>
      <c r="C68" s="42">
        <v>114</v>
      </c>
      <c r="D68" s="42">
        <v>20</v>
      </c>
      <c r="E68" s="42">
        <v>5</v>
      </c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>
        <v>14</v>
      </c>
      <c r="Q68" s="42">
        <v>42</v>
      </c>
      <c r="R68" s="42">
        <v>22</v>
      </c>
      <c r="S68" s="42">
        <v>28</v>
      </c>
      <c r="T68" s="42">
        <v>52</v>
      </c>
      <c r="U68" s="42">
        <v>138</v>
      </c>
      <c r="V68" s="42"/>
      <c r="W68" s="42"/>
      <c r="X68" s="42"/>
      <c r="Y68" s="42"/>
      <c r="Z68" s="42"/>
      <c r="AA68" s="42">
        <f>VLOOKUP(A68,'[3]IDI ENERO 2012'!$E$3:$AC$333,18,FALSE)</f>
        <v>10</v>
      </c>
      <c r="AB68" s="42">
        <f>VLOOKUP(A68,'[4]IDI FEB2012'!$E$2:$AE$332,18,FALSE)</f>
        <v>5</v>
      </c>
      <c r="AC68" s="42">
        <f>VLOOKUP(A68,'[5]MARZO 2012'!$E$3:$AC$333,18,FALSE)</f>
        <v>6</v>
      </c>
      <c r="AD68" s="42">
        <v>435</v>
      </c>
      <c r="AE68" s="42">
        <f>AD68+AC68+AB68+AA68</f>
        <v>456</v>
      </c>
      <c r="AF68" s="42">
        <v>9</v>
      </c>
      <c r="AG68" s="42">
        <f>AF68+3</f>
        <v>12</v>
      </c>
      <c r="AH68" s="48">
        <f>AE68/AG68</f>
        <v>38</v>
      </c>
      <c r="AI68" s="48">
        <v>0</v>
      </c>
      <c r="AJ68" s="42">
        <f>AI68/AH68</f>
        <v>0</v>
      </c>
      <c r="AK68" s="42">
        <f t="shared" si="3"/>
        <v>152</v>
      </c>
      <c r="AL68" s="38">
        <v>200</v>
      </c>
      <c r="AM68" s="49">
        <v>200</v>
      </c>
      <c r="AN68" s="38" t="e">
        <f>VLOOKUP(A68,'[1]Hoja3 (2)'!$B$7:$I$204,8,FALSE)</f>
        <v>#N/A</v>
      </c>
    </row>
    <row r="69" spans="1:40">
      <c r="A69" s="49" t="s">
        <v>1187</v>
      </c>
      <c r="B69" s="49" t="s">
        <v>1188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>
        <v>95</v>
      </c>
      <c r="O69" s="42"/>
      <c r="P69" s="42"/>
      <c r="Q69" s="42"/>
      <c r="R69" s="42"/>
      <c r="S69" s="42"/>
      <c r="T69" s="42"/>
      <c r="U69" s="42">
        <v>25</v>
      </c>
      <c r="V69" s="42">
        <v>25</v>
      </c>
      <c r="W69" s="42"/>
      <c r="X69" s="42"/>
      <c r="Y69" s="42">
        <v>50</v>
      </c>
      <c r="Z69" s="42">
        <v>55</v>
      </c>
      <c r="AA69" s="42">
        <v>0</v>
      </c>
      <c r="AB69" s="42">
        <v>0</v>
      </c>
      <c r="AC69" s="42">
        <v>0</v>
      </c>
      <c r="AD69" s="42">
        <v>250</v>
      </c>
      <c r="AE69" s="42">
        <f>AD69+AC69+AB69+AA69</f>
        <v>250</v>
      </c>
      <c r="AF69" s="42">
        <v>5</v>
      </c>
      <c r="AG69" s="42">
        <f>AF69+3</f>
        <v>8</v>
      </c>
      <c r="AH69" s="47">
        <f>AE69/AG69</f>
        <v>31.25</v>
      </c>
      <c r="AI69" s="48">
        <v>0</v>
      </c>
      <c r="AJ69" s="42">
        <f>AI69/AH69</f>
        <v>0</v>
      </c>
      <c r="AK69" s="42">
        <f t="shared" si="3"/>
        <v>125</v>
      </c>
      <c r="AL69" s="38">
        <v>50</v>
      </c>
      <c r="AM69" s="55">
        <v>50</v>
      </c>
      <c r="AN69" s="38" t="e">
        <f>VLOOKUP(A69,'[1]Hoja3 (2)'!$B$7:$I$204,8,FALSE)</f>
        <v>#N/A</v>
      </c>
    </row>
    <row r="70" spans="1:40">
      <c r="A70" s="49" t="s">
        <v>1189</v>
      </c>
      <c r="B70" s="49" t="s">
        <v>1190</v>
      </c>
      <c r="C70" s="42">
        <v>150</v>
      </c>
      <c r="D70" s="42">
        <v>87</v>
      </c>
      <c r="E70" s="42">
        <v>50</v>
      </c>
      <c r="F70" s="42">
        <v>84</v>
      </c>
      <c r="G70" s="42">
        <v>65</v>
      </c>
      <c r="H70" s="42">
        <v>100</v>
      </c>
      <c r="I70" s="42">
        <v>4</v>
      </c>
      <c r="J70" s="42"/>
      <c r="K70" s="42"/>
      <c r="L70" s="42"/>
      <c r="M70" s="42"/>
      <c r="N70" s="42">
        <v>90</v>
      </c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>
        <v>108</v>
      </c>
      <c r="Z70" s="42">
        <v>102</v>
      </c>
      <c r="AA70" s="42">
        <v>0</v>
      </c>
      <c r="AB70" s="42">
        <v>0</v>
      </c>
      <c r="AC70" s="42">
        <v>0</v>
      </c>
      <c r="AD70" s="42">
        <v>840</v>
      </c>
      <c r="AE70" s="42">
        <f>AD70+AC70+AB70+AA70</f>
        <v>840</v>
      </c>
      <c r="AF70" s="42">
        <v>10</v>
      </c>
      <c r="AG70" s="42">
        <f>AF70+3</f>
        <v>13</v>
      </c>
      <c r="AH70" s="47">
        <f>AE70/AG70</f>
        <v>64.615384615384613</v>
      </c>
      <c r="AI70" s="48">
        <v>0</v>
      </c>
      <c r="AJ70" s="42">
        <f>AI70/AH70</f>
        <v>0</v>
      </c>
      <c r="AK70" s="42">
        <f t="shared" si="3"/>
        <v>258.46153846153845</v>
      </c>
      <c r="AL70" s="38">
        <v>50</v>
      </c>
      <c r="AM70" s="55">
        <v>50</v>
      </c>
      <c r="AN70" s="38" t="e">
        <f>VLOOKUP(A70,'[1]Hoja3 (2)'!$B$7:$I$204,8,FALSE)</f>
        <v>#N/A</v>
      </c>
    </row>
    <row r="71" spans="1:40" hidden="1">
      <c r="A71" s="42" t="s">
        <v>1184</v>
      </c>
      <c r="B71" s="42" t="s">
        <v>1185</v>
      </c>
      <c r="C71" s="42">
        <v>400</v>
      </c>
      <c r="D71" s="42"/>
      <c r="E71" s="42"/>
      <c r="F71" s="42">
        <v>65</v>
      </c>
      <c r="G71" s="42">
        <v>219</v>
      </c>
      <c r="H71" s="42">
        <v>282</v>
      </c>
      <c r="I71" s="42"/>
      <c r="J71" s="42">
        <v>191</v>
      </c>
      <c r="K71" s="42">
        <v>72</v>
      </c>
      <c r="L71" s="42">
        <v>147</v>
      </c>
      <c r="M71" s="42">
        <v>195</v>
      </c>
      <c r="N71" s="42">
        <v>211</v>
      </c>
      <c r="O71" s="42">
        <v>30</v>
      </c>
      <c r="P71" s="42"/>
      <c r="Q71" s="42"/>
      <c r="R71" s="42"/>
      <c r="S71" s="42">
        <v>28</v>
      </c>
      <c r="T71" s="42">
        <v>24</v>
      </c>
      <c r="U71" s="42">
        <v>298</v>
      </c>
      <c r="V71" s="42"/>
      <c r="W71" s="42">
        <v>250</v>
      </c>
      <c r="X71" s="42"/>
      <c r="Y71" s="42">
        <v>315</v>
      </c>
      <c r="Z71" s="42">
        <v>44</v>
      </c>
      <c r="AA71" s="42">
        <v>0</v>
      </c>
      <c r="AB71" s="42">
        <f>VLOOKUP(A71,'[4]IDI FEB2012'!$E$2:$AE$332,18,FALSE)</f>
        <v>96</v>
      </c>
      <c r="AC71" s="42">
        <v>0</v>
      </c>
      <c r="AD71" s="42">
        <v>2771</v>
      </c>
      <c r="AE71" s="42">
        <f>AD71+AC71+AB71+AA71</f>
        <v>2867</v>
      </c>
      <c r="AF71" s="42">
        <v>16</v>
      </c>
      <c r="AG71" s="42">
        <f>AF71+3</f>
        <v>19</v>
      </c>
      <c r="AH71" s="47">
        <f>AE71/AG71</f>
        <v>150.89473684210526</v>
      </c>
      <c r="AI71" s="48">
        <v>0</v>
      </c>
      <c r="AJ71" s="42">
        <f>AI71/AH71</f>
        <v>0</v>
      </c>
      <c r="AK71" s="42">
        <f t="shared" ref="AK71:AK134" si="4">(AH71*4)-AI71</f>
        <v>603.57894736842104</v>
      </c>
      <c r="AN71" s="38" t="e">
        <f>VLOOKUP(A71,'[1]Hoja3 (2)'!$B$7:$I$204,8,FALSE)</f>
        <v>#N/A</v>
      </c>
    </row>
    <row r="72" spans="1:40" hidden="1">
      <c r="A72" s="42" t="s">
        <v>575</v>
      </c>
      <c r="B72" s="42" t="s">
        <v>1186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>
        <v>20</v>
      </c>
      <c r="R72" s="42">
        <v>20</v>
      </c>
      <c r="S72" s="42">
        <v>60</v>
      </c>
      <c r="T72" s="42"/>
      <c r="U72" s="42"/>
      <c r="V72" s="42"/>
      <c r="W72" s="42"/>
      <c r="X72" s="42"/>
      <c r="Y72" s="42"/>
      <c r="Z72" s="42"/>
      <c r="AA72" s="42">
        <v>0</v>
      </c>
      <c r="AB72" s="42">
        <v>0</v>
      </c>
      <c r="AC72" s="42">
        <v>0</v>
      </c>
      <c r="AD72" s="42">
        <v>100</v>
      </c>
      <c r="AE72" s="42">
        <f>AD72+AC72+AB72+AA72</f>
        <v>100</v>
      </c>
      <c r="AF72" s="42">
        <v>3</v>
      </c>
      <c r="AG72" s="42">
        <f>AF72+3</f>
        <v>6</v>
      </c>
      <c r="AH72" s="47">
        <f>AE72/AG72</f>
        <v>16.666666666666668</v>
      </c>
      <c r="AI72" s="48">
        <v>0</v>
      </c>
      <c r="AJ72" s="42">
        <f>AI72/AH72</f>
        <v>0</v>
      </c>
      <c r="AK72" s="42">
        <f t="shared" si="4"/>
        <v>66.666666666666671</v>
      </c>
      <c r="AN72" s="38">
        <f>VLOOKUP(A72,'[1]Hoja3 (2)'!$B$7:$I$204,8,FALSE)</f>
        <v>200</v>
      </c>
    </row>
    <row r="73" spans="1:40">
      <c r="A73" s="49" t="s">
        <v>1134</v>
      </c>
      <c r="B73" s="49" t="s">
        <v>1135</v>
      </c>
      <c r="C73" s="42">
        <v>10</v>
      </c>
      <c r="D73" s="42">
        <v>45</v>
      </c>
      <c r="E73" s="42">
        <v>28</v>
      </c>
      <c r="F73" s="42">
        <v>17</v>
      </c>
      <c r="G73" s="42">
        <v>25</v>
      </c>
      <c r="H73" s="42">
        <v>68</v>
      </c>
      <c r="I73" s="42">
        <v>22</v>
      </c>
      <c r="J73" s="42">
        <v>3</v>
      </c>
      <c r="K73" s="42">
        <v>13</v>
      </c>
      <c r="L73" s="42">
        <v>16</v>
      </c>
      <c r="M73" s="42">
        <v>29</v>
      </c>
      <c r="N73" s="42">
        <v>2</v>
      </c>
      <c r="O73" s="42"/>
      <c r="P73" s="42"/>
      <c r="Q73" s="42"/>
      <c r="R73" s="42"/>
      <c r="S73" s="42">
        <v>11</v>
      </c>
      <c r="T73" s="42">
        <v>44</v>
      </c>
      <c r="U73" s="42">
        <v>45</v>
      </c>
      <c r="V73" s="42"/>
      <c r="W73" s="42"/>
      <c r="X73" s="42"/>
      <c r="Y73" s="42"/>
      <c r="Z73" s="42"/>
      <c r="AA73" s="42">
        <v>0</v>
      </c>
      <c r="AB73" s="42">
        <v>0</v>
      </c>
      <c r="AC73" s="42">
        <v>0</v>
      </c>
      <c r="AD73" s="42">
        <v>378</v>
      </c>
      <c r="AE73" s="42">
        <f>AD73+AC73+AB73+AA73</f>
        <v>378</v>
      </c>
      <c r="AF73" s="42">
        <v>15</v>
      </c>
      <c r="AG73" s="42">
        <f>AF73+3</f>
        <v>18</v>
      </c>
      <c r="AH73" s="48">
        <f>AE73/AG73</f>
        <v>21</v>
      </c>
      <c r="AI73" s="48">
        <v>0</v>
      </c>
      <c r="AJ73" s="42">
        <f>AI73/AH73</f>
        <v>0</v>
      </c>
      <c r="AK73" s="42">
        <f t="shared" si="4"/>
        <v>84</v>
      </c>
      <c r="AM73" s="49">
        <v>100</v>
      </c>
      <c r="AN73" s="38" t="e">
        <f>VLOOKUP(A73,'[1]Hoja3 (2)'!$B$7:$I$204,8,FALSE)</f>
        <v>#N/A</v>
      </c>
    </row>
    <row r="74" spans="1:40">
      <c r="A74" s="49" t="s">
        <v>1180</v>
      </c>
      <c r="B74" s="49" t="s">
        <v>1181</v>
      </c>
      <c r="C74" s="42"/>
      <c r="D74" s="42">
        <v>5</v>
      </c>
      <c r="E74" s="42"/>
      <c r="F74" s="42">
        <v>4</v>
      </c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>
        <v>1</v>
      </c>
      <c r="S74" s="42">
        <v>30</v>
      </c>
      <c r="T74" s="42">
        <v>12</v>
      </c>
      <c r="U74" s="42">
        <v>55</v>
      </c>
      <c r="V74" s="42"/>
      <c r="W74" s="42"/>
      <c r="X74" s="42"/>
      <c r="Y74" s="42"/>
      <c r="Z74" s="42"/>
      <c r="AA74" s="42">
        <f>VLOOKUP(A74,'[3]IDI ENERO 2012'!$E$3:$AC$333,18,FALSE)</f>
        <v>0</v>
      </c>
      <c r="AB74" s="42">
        <v>0</v>
      </c>
      <c r="AC74" s="42">
        <v>0</v>
      </c>
      <c r="AD74" s="42">
        <v>107</v>
      </c>
      <c r="AE74" s="42">
        <f>AD74+AC74+AB74+AA74</f>
        <v>107</v>
      </c>
      <c r="AF74" s="42">
        <v>6</v>
      </c>
      <c r="AG74" s="42">
        <f>AF74+3</f>
        <v>9</v>
      </c>
      <c r="AH74" s="48">
        <f>AE74/AG74</f>
        <v>11.888888888888889</v>
      </c>
      <c r="AI74" s="48">
        <v>0</v>
      </c>
      <c r="AJ74" s="42">
        <f>AI74/AH74</f>
        <v>0</v>
      </c>
      <c r="AK74" s="42">
        <f t="shared" si="4"/>
        <v>47.555555555555557</v>
      </c>
      <c r="AM74" s="49">
        <v>200</v>
      </c>
      <c r="AN74" s="38" t="e">
        <f>VLOOKUP(A74,'[1]Hoja3 (2)'!$B$7:$I$204,8,FALSE)</f>
        <v>#N/A</v>
      </c>
    </row>
    <row r="75" spans="1:40">
      <c r="A75" s="49" t="s">
        <v>1182</v>
      </c>
      <c r="B75" s="49" t="s">
        <v>1183</v>
      </c>
      <c r="C75" s="42"/>
      <c r="D75" s="42">
        <v>10</v>
      </c>
      <c r="E75" s="42"/>
      <c r="F75" s="42">
        <v>15</v>
      </c>
      <c r="G75" s="42">
        <v>24</v>
      </c>
      <c r="H75" s="42">
        <v>5</v>
      </c>
      <c r="I75" s="42"/>
      <c r="J75" s="42"/>
      <c r="K75" s="42"/>
      <c r="L75" s="42"/>
      <c r="M75" s="42"/>
      <c r="N75" s="42"/>
      <c r="O75" s="42"/>
      <c r="P75" s="42"/>
      <c r="Q75" s="42">
        <v>8</v>
      </c>
      <c r="R75" s="42">
        <v>18</v>
      </c>
      <c r="S75" s="42">
        <v>13</v>
      </c>
      <c r="T75" s="42">
        <v>36</v>
      </c>
      <c r="U75" s="42">
        <v>25</v>
      </c>
      <c r="V75" s="42"/>
      <c r="W75" s="42"/>
      <c r="X75" s="42"/>
      <c r="Y75" s="42"/>
      <c r="Z75" s="42"/>
      <c r="AA75" s="42">
        <v>0</v>
      </c>
      <c r="AB75" s="42">
        <v>0</v>
      </c>
      <c r="AC75" s="42">
        <v>0</v>
      </c>
      <c r="AD75" s="42">
        <v>154</v>
      </c>
      <c r="AE75" s="42">
        <f>AD75+AC75+AB75+AA75</f>
        <v>154</v>
      </c>
      <c r="AF75" s="42">
        <v>9</v>
      </c>
      <c r="AG75" s="42">
        <f>AF75+3</f>
        <v>12</v>
      </c>
      <c r="AH75" s="48">
        <f>AE75/AG75</f>
        <v>12.833333333333334</v>
      </c>
      <c r="AI75" s="48">
        <v>0</v>
      </c>
      <c r="AJ75" s="42">
        <f>AI75/AH75</f>
        <v>0</v>
      </c>
      <c r="AK75" s="42">
        <f t="shared" si="4"/>
        <v>51.333333333333336</v>
      </c>
      <c r="AM75" s="49">
        <v>200</v>
      </c>
      <c r="AN75" s="38" t="e">
        <f>VLOOKUP(A75,'[1]Hoja3 (2)'!$B$7:$I$204,8,FALSE)</f>
        <v>#N/A</v>
      </c>
    </row>
    <row r="76" spans="1:40" hidden="1">
      <c r="A76" s="42" t="s">
        <v>1193</v>
      </c>
      <c r="B76" s="42" t="s">
        <v>1194</v>
      </c>
      <c r="C76" s="42"/>
      <c r="D76" s="42"/>
      <c r="E76" s="42">
        <v>5</v>
      </c>
      <c r="F76" s="42"/>
      <c r="G76" s="42"/>
      <c r="H76" s="42"/>
      <c r="I76" s="42"/>
      <c r="J76" s="42"/>
      <c r="K76" s="42"/>
      <c r="L76" s="42"/>
      <c r="M76" s="42"/>
      <c r="N76" s="42">
        <v>115</v>
      </c>
      <c r="O76" s="42"/>
      <c r="P76" s="42"/>
      <c r="Q76" s="42">
        <v>218</v>
      </c>
      <c r="R76" s="42"/>
      <c r="S76" s="42"/>
      <c r="T76" s="42">
        <v>10</v>
      </c>
      <c r="U76" s="42">
        <v>50</v>
      </c>
      <c r="V76" s="42"/>
      <c r="W76" s="42"/>
      <c r="X76" s="42"/>
      <c r="Y76" s="42">
        <v>30</v>
      </c>
      <c r="Z76" s="42"/>
      <c r="AA76" s="42">
        <f>VLOOKUP(A76,'[3]IDI ENERO 2012'!$E$3:$AC$333,18,FALSE)</f>
        <v>0</v>
      </c>
      <c r="AB76" s="42">
        <f>VLOOKUP(A76,'[4]IDI FEB2012'!$E$2:$AE$332,18,FALSE)</f>
        <v>0</v>
      </c>
      <c r="AC76" s="42">
        <f>VLOOKUP(A76,'[5]MARZO 2012'!$E$3:$AC$333,18,FALSE)</f>
        <v>1</v>
      </c>
      <c r="AD76" s="42">
        <v>428</v>
      </c>
      <c r="AE76" s="42">
        <f>AD76+AC76+AB76+AA76</f>
        <v>429</v>
      </c>
      <c r="AF76" s="42">
        <v>6</v>
      </c>
      <c r="AG76" s="42">
        <f>AF76+3</f>
        <v>9</v>
      </c>
      <c r="AH76" s="47">
        <f>AE76/AG76</f>
        <v>47.666666666666664</v>
      </c>
      <c r="AI76" s="48">
        <v>0</v>
      </c>
      <c r="AJ76" s="42">
        <f>AI76/AH76</f>
        <v>0</v>
      </c>
      <c r="AK76" s="42">
        <f t="shared" si="4"/>
        <v>190.66666666666666</v>
      </c>
      <c r="AN76" s="38" t="e">
        <f>VLOOKUP(A76,'[1]Hoja3 (2)'!$B$7:$I$204,8,FALSE)</f>
        <v>#N/A</v>
      </c>
    </row>
    <row r="77" spans="1:40" hidden="1">
      <c r="A77" s="42" t="s">
        <v>1195</v>
      </c>
      <c r="B77" s="42" t="s">
        <v>1196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>
        <v>6</v>
      </c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>
        <v>0</v>
      </c>
      <c r="AB77" s="42">
        <v>0</v>
      </c>
      <c r="AC77" s="42">
        <v>0</v>
      </c>
      <c r="AD77" s="42">
        <v>6</v>
      </c>
      <c r="AE77" s="42">
        <f>AD77+AC77+AB77+AA77</f>
        <v>6</v>
      </c>
      <c r="AF77" s="42">
        <v>1</v>
      </c>
      <c r="AG77" s="42">
        <f>AF77+3</f>
        <v>4</v>
      </c>
      <c r="AH77" s="47">
        <f>AE77/AG77</f>
        <v>1.5</v>
      </c>
      <c r="AI77" s="48">
        <v>0</v>
      </c>
      <c r="AJ77" s="42">
        <f>AI77/AH77</f>
        <v>0</v>
      </c>
      <c r="AK77" s="42">
        <f t="shared" si="4"/>
        <v>6</v>
      </c>
      <c r="AN77" s="38" t="e">
        <f>VLOOKUP(A77,'[1]Hoja3 (2)'!$B$7:$I$204,8,FALSE)</f>
        <v>#N/A</v>
      </c>
    </row>
    <row r="78" spans="1:40" hidden="1">
      <c r="A78" s="42" t="s">
        <v>1197</v>
      </c>
      <c r="B78" s="42" t="s">
        <v>1198</v>
      </c>
      <c r="C78" s="42">
        <v>10</v>
      </c>
      <c r="D78" s="42"/>
      <c r="E78" s="42"/>
      <c r="F78" s="42"/>
      <c r="G78" s="42"/>
      <c r="H78" s="42"/>
      <c r="I78" s="42"/>
      <c r="J78" s="42"/>
      <c r="K78" s="42">
        <v>24</v>
      </c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>
        <v>121</v>
      </c>
      <c r="Y78" s="42"/>
      <c r="Z78" s="42"/>
      <c r="AA78" s="42">
        <v>0</v>
      </c>
      <c r="AB78" s="42">
        <v>0</v>
      </c>
      <c r="AC78" s="42">
        <v>0</v>
      </c>
      <c r="AD78" s="42">
        <v>155</v>
      </c>
      <c r="AE78" s="42">
        <f>AD78+AC78+AB78+AA78</f>
        <v>155</v>
      </c>
      <c r="AF78" s="42">
        <v>3</v>
      </c>
      <c r="AG78" s="42">
        <f>AF78+3</f>
        <v>6</v>
      </c>
      <c r="AH78" s="47">
        <f>AE78/AG78</f>
        <v>25.833333333333332</v>
      </c>
      <c r="AI78" s="48">
        <v>0</v>
      </c>
      <c r="AJ78" s="42">
        <f>AI78/AH78</f>
        <v>0</v>
      </c>
      <c r="AK78" s="42">
        <f t="shared" si="4"/>
        <v>103.33333333333333</v>
      </c>
      <c r="AN78" s="38" t="e">
        <f>VLOOKUP(A78,'[1]Hoja3 (2)'!$B$7:$I$204,8,FALSE)</f>
        <v>#N/A</v>
      </c>
    </row>
    <row r="79" spans="1:40" hidden="1">
      <c r="A79" s="42" t="s">
        <v>1199</v>
      </c>
      <c r="B79" s="42" t="s">
        <v>1200</v>
      </c>
      <c r="C79" s="42"/>
      <c r="D79" s="42">
        <v>250</v>
      </c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>
        <v>0</v>
      </c>
      <c r="AB79" s="42">
        <v>0</v>
      </c>
      <c r="AC79" s="42">
        <v>0</v>
      </c>
      <c r="AD79" s="42">
        <v>250</v>
      </c>
      <c r="AE79" s="42">
        <f>AD79+AC79+AB79+AA79</f>
        <v>250</v>
      </c>
      <c r="AF79" s="42">
        <v>1</v>
      </c>
      <c r="AG79" s="42">
        <f>AF79+3</f>
        <v>4</v>
      </c>
      <c r="AH79" s="47">
        <f>AE79/AG79</f>
        <v>62.5</v>
      </c>
      <c r="AI79" s="48">
        <v>0</v>
      </c>
      <c r="AJ79" s="42">
        <f>AI79/AH79</f>
        <v>0</v>
      </c>
      <c r="AK79" s="42">
        <f t="shared" si="4"/>
        <v>250</v>
      </c>
      <c r="AN79" s="38" t="e">
        <f>VLOOKUP(A79,'[1]Hoja3 (2)'!$B$7:$I$204,8,FALSE)</f>
        <v>#N/A</v>
      </c>
    </row>
    <row r="80" spans="1:40" hidden="1">
      <c r="A80" s="42" t="s">
        <v>1201</v>
      </c>
      <c r="B80" s="42" t="s">
        <v>1202</v>
      </c>
      <c r="C80" s="42">
        <v>34</v>
      </c>
      <c r="D80" s="42">
        <v>252</v>
      </c>
      <c r="E80" s="42"/>
      <c r="F80" s="42">
        <v>204</v>
      </c>
      <c r="G80" s="42">
        <v>108</v>
      </c>
      <c r="H80" s="42">
        <v>520</v>
      </c>
      <c r="I80" s="42">
        <v>167</v>
      </c>
      <c r="J80" s="42"/>
      <c r="K80" s="42"/>
      <c r="L80" s="42">
        <v>1</v>
      </c>
      <c r="M80" s="42"/>
      <c r="N80" s="42"/>
      <c r="O80" s="42"/>
      <c r="P80" s="42"/>
      <c r="Q80" s="42"/>
      <c r="R80" s="42"/>
      <c r="S80" s="42"/>
      <c r="T80" s="42"/>
      <c r="U80" s="42"/>
      <c r="V80" s="42">
        <v>60</v>
      </c>
      <c r="W80" s="42">
        <v>940</v>
      </c>
      <c r="X80" s="42"/>
      <c r="Y80" s="42"/>
      <c r="Z80" s="42"/>
      <c r="AA80" s="42">
        <v>0</v>
      </c>
      <c r="AB80" s="42">
        <v>0</v>
      </c>
      <c r="AC80" s="42">
        <v>0</v>
      </c>
      <c r="AD80" s="42">
        <v>2286</v>
      </c>
      <c r="AE80" s="42">
        <f>AD80+AC80+AB80+AA80</f>
        <v>2286</v>
      </c>
      <c r="AF80" s="42">
        <v>9</v>
      </c>
      <c r="AG80" s="42">
        <f>AF80+3</f>
        <v>12</v>
      </c>
      <c r="AH80" s="47">
        <f>AE80/AG80</f>
        <v>190.5</v>
      </c>
      <c r="AI80" s="48">
        <v>0</v>
      </c>
      <c r="AJ80" s="42">
        <f>AI80/AH80</f>
        <v>0</v>
      </c>
      <c r="AK80" s="42">
        <f t="shared" si="4"/>
        <v>762</v>
      </c>
      <c r="AN80" s="38" t="e">
        <f>VLOOKUP(A80,'[1]Hoja3 (2)'!$B$7:$I$204,8,FALSE)</f>
        <v>#N/A</v>
      </c>
    </row>
    <row r="81" spans="1:40" hidden="1">
      <c r="A81" s="42" t="s">
        <v>1203</v>
      </c>
      <c r="B81" s="42" t="s">
        <v>1204</v>
      </c>
      <c r="C81" s="42"/>
      <c r="D81" s="42">
        <v>40</v>
      </c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>
        <v>0</v>
      </c>
      <c r="AB81" s="42">
        <v>0</v>
      </c>
      <c r="AC81" s="42">
        <v>0</v>
      </c>
      <c r="AD81" s="42">
        <v>40</v>
      </c>
      <c r="AE81" s="42">
        <f>AD81+AC81+AB81+AA81</f>
        <v>40</v>
      </c>
      <c r="AF81" s="42">
        <v>1</v>
      </c>
      <c r="AG81" s="42">
        <f>AF81+3</f>
        <v>4</v>
      </c>
      <c r="AH81" s="47">
        <f>AE81/AG81</f>
        <v>10</v>
      </c>
      <c r="AI81" s="48">
        <v>0</v>
      </c>
      <c r="AJ81" s="42">
        <f>AI81/AH81</f>
        <v>0</v>
      </c>
      <c r="AK81" s="42">
        <f t="shared" si="4"/>
        <v>40</v>
      </c>
      <c r="AN81" s="38" t="e">
        <f>VLOOKUP(A81,'[1]Hoja3 (2)'!$B$7:$I$204,8,FALSE)</f>
        <v>#N/A</v>
      </c>
    </row>
    <row r="82" spans="1:40" hidden="1">
      <c r="A82" s="42" t="s">
        <v>1205</v>
      </c>
      <c r="B82" s="42" t="s">
        <v>1206</v>
      </c>
      <c r="C82" s="42"/>
      <c r="D82" s="42"/>
      <c r="E82" s="42">
        <v>500</v>
      </c>
      <c r="F82" s="42">
        <v>550</v>
      </c>
      <c r="G82" s="42">
        <v>150</v>
      </c>
      <c r="H82" s="42"/>
      <c r="I82" s="42">
        <v>100</v>
      </c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>
        <v>97</v>
      </c>
      <c r="U82" s="42"/>
      <c r="V82" s="42"/>
      <c r="W82" s="42"/>
      <c r="X82" s="42">
        <v>100</v>
      </c>
      <c r="Y82" s="42"/>
      <c r="Z82" s="42"/>
      <c r="AA82" s="42">
        <v>0</v>
      </c>
      <c r="AB82" s="42">
        <v>0</v>
      </c>
      <c r="AC82" s="42">
        <v>0</v>
      </c>
      <c r="AD82" s="42">
        <v>1497</v>
      </c>
      <c r="AE82" s="42">
        <f>AD82+AC82+AB82+AA82</f>
        <v>1497</v>
      </c>
      <c r="AF82" s="42">
        <v>6</v>
      </c>
      <c r="AG82" s="42">
        <f>AF82+3</f>
        <v>9</v>
      </c>
      <c r="AH82" s="47">
        <f>AE82/AG82</f>
        <v>166.33333333333334</v>
      </c>
      <c r="AI82" s="48">
        <v>0</v>
      </c>
      <c r="AJ82" s="42">
        <f>AI82/AH82</f>
        <v>0</v>
      </c>
      <c r="AK82" s="42">
        <f t="shared" si="4"/>
        <v>665.33333333333337</v>
      </c>
      <c r="AN82" s="38" t="e">
        <f>VLOOKUP(A82,'[1]Hoja3 (2)'!$B$7:$I$204,8,FALSE)</f>
        <v>#N/A</v>
      </c>
    </row>
    <row r="83" spans="1:40" hidden="1">
      <c r="A83" s="42" t="s">
        <v>1207</v>
      </c>
      <c r="B83" s="42" t="s">
        <v>1208</v>
      </c>
      <c r="C83" s="42">
        <v>38</v>
      </c>
      <c r="D83" s="42"/>
      <c r="E83" s="42"/>
      <c r="F83" s="42"/>
      <c r="G83" s="42">
        <v>15</v>
      </c>
      <c r="H83" s="42"/>
      <c r="I83" s="42"/>
      <c r="J83" s="42"/>
      <c r="K83" s="42"/>
      <c r="L83" s="42"/>
      <c r="M83" s="42"/>
      <c r="N83" s="42"/>
      <c r="O83" s="42"/>
      <c r="P83" s="42"/>
      <c r="Q83" s="42">
        <v>103</v>
      </c>
      <c r="R83" s="42">
        <v>50</v>
      </c>
      <c r="S83" s="42">
        <v>12</v>
      </c>
      <c r="T83" s="42">
        <v>12</v>
      </c>
      <c r="U83" s="42">
        <v>70</v>
      </c>
      <c r="V83" s="42"/>
      <c r="W83" s="42">
        <v>120</v>
      </c>
      <c r="X83" s="42">
        <v>50</v>
      </c>
      <c r="Y83" s="42">
        <v>83</v>
      </c>
      <c r="Z83" s="42"/>
      <c r="AA83" s="42">
        <v>0</v>
      </c>
      <c r="AB83" s="42">
        <v>0</v>
      </c>
      <c r="AC83" s="42">
        <v>0</v>
      </c>
      <c r="AD83" s="42">
        <v>553</v>
      </c>
      <c r="AE83" s="42">
        <f>AD83+AC83+AB83+AA83</f>
        <v>553</v>
      </c>
      <c r="AF83" s="42">
        <v>10</v>
      </c>
      <c r="AG83" s="42">
        <f>AF83+3</f>
        <v>13</v>
      </c>
      <c r="AH83" s="47">
        <f>AE83/AG83</f>
        <v>42.53846153846154</v>
      </c>
      <c r="AI83" s="48">
        <v>0</v>
      </c>
      <c r="AJ83" s="42">
        <f>AI83/AH83</f>
        <v>0</v>
      </c>
      <c r="AK83" s="42">
        <f t="shared" si="4"/>
        <v>170.15384615384616</v>
      </c>
      <c r="AN83" s="38" t="e">
        <f>VLOOKUP(A83,'[1]Hoja3 (2)'!$B$7:$I$204,8,FALSE)</f>
        <v>#N/A</v>
      </c>
    </row>
    <row r="84" spans="1:40" hidden="1">
      <c r="A84" s="42" t="s">
        <v>1209</v>
      </c>
      <c r="B84" s="42" t="s">
        <v>1210</v>
      </c>
      <c r="C84" s="42">
        <v>38</v>
      </c>
      <c r="D84" s="42"/>
      <c r="E84" s="42"/>
      <c r="F84" s="42"/>
      <c r="G84" s="42">
        <v>13</v>
      </c>
      <c r="H84" s="42"/>
      <c r="I84" s="42"/>
      <c r="J84" s="42"/>
      <c r="K84" s="42"/>
      <c r="L84" s="42"/>
      <c r="M84" s="42"/>
      <c r="N84" s="42"/>
      <c r="O84" s="42"/>
      <c r="P84" s="42"/>
      <c r="Q84" s="42">
        <v>59</v>
      </c>
      <c r="R84" s="42"/>
      <c r="S84" s="42">
        <v>12</v>
      </c>
      <c r="T84" s="42"/>
      <c r="U84" s="42">
        <v>70</v>
      </c>
      <c r="V84" s="42"/>
      <c r="W84" s="42">
        <v>3</v>
      </c>
      <c r="X84" s="42">
        <v>100</v>
      </c>
      <c r="Y84" s="42">
        <v>56</v>
      </c>
      <c r="Z84" s="42"/>
      <c r="AA84" s="42">
        <v>0</v>
      </c>
      <c r="AB84" s="42">
        <v>0</v>
      </c>
      <c r="AC84" s="42">
        <v>0</v>
      </c>
      <c r="AD84" s="42">
        <v>351</v>
      </c>
      <c r="AE84" s="42">
        <f>AD84+AC84+AB84+AA84</f>
        <v>351</v>
      </c>
      <c r="AF84" s="42">
        <v>8</v>
      </c>
      <c r="AG84" s="42">
        <f>AF84+3</f>
        <v>11</v>
      </c>
      <c r="AH84" s="47">
        <f>AE84/AG84</f>
        <v>31.90909090909091</v>
      </c>
      <c r="AI84" s="48">
        <v>0</v>
      </c>
      <c r="AJ84" s="42">
        <f>AI84/AH84</f>
        <v>0</v>
      </c>
      <c r="AK84" s="42">
        <f t="shared" si="4"/>
        <v>127.63636363636364</v>
      </c>
      <c r="AN84" s="38" t="e">
        <f>VLOOKUP(A84,'[1]Hoja3 (2)'!$B$7:$I$204,8,FALSE)</f>
        <v>#N/A</v>
      </c>
    </row>
    <row r="85" spans="1:40" hidden="1">
      <c r="A85" s="42" t="s">
        <v>1211</v>
      </c>
      <c r="B85" s="42" t="s">
        <v>1212</v>
      </c>
      <c r="C85" s="42">
        <v>40</v>
      </c>
      <c r="D85" s="42"/>
      <c r="E85" s="42"/>
      <c r="F85" s="42"/>
      <c r="G85" s="42"/>
      <c r="H85" s="42">
        <v>20</v>
      </c>
      <c r="I85" s="42">
        <v>14</v>
      </c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>
        <v>0</v>
      </c>
      <c r="AB85" s="42">
        <v>0</v>
      </c>
      <c r="AC85" s="42">
        <v>0</v>
      </c>
      <c r="AD85" s="42">
        <v>74</v>
      </c>
      <c r="AE85" s="42">
        <f>AD85+AC85+AB85+AA85</f>
        <v>74</v>
      </c>
      <c r="AF85" s="42">
        <v>3</v>
      </c>
      <c r="AG85" s="42">
        <f>AF85+3</f>
        <v>6</v>
      </c>
      <c r="AH85" s="47">
        <f>AE85/AG85</f>
        <v>12.333333333333334</v>
      </c>
      <c r="AI85" s="48">
        <v>0</v>
      </c>
      <c r="AJ85" s="42">
        <f>AI85/AH85</f>
        <v>0</v>
      </c>
      <c r="AK85" s="42">
        <f t="shared" si="4"/>
        <v>49.333333333333336</v>
      </c>
      <c r="AN85" s="38" t="e">
        <f>VLOOKUP(A85,'[1]Hoja3 (2)'!$B$7:$I$204,8,FALSE)</f>
        <v>#N/A</v>
      </c>
    </row>
    <row r="86" spans="1:40" hidden="1">
      <c r="A86" s="42" t="s">
        <v>1060</v>
      </c>
      <c r="B86" s="42"/>
      <c r="C86" s="42">
        <v>592722</v>
      </c>
      <c r="D86" s="42">
        <v>3065972</v>
      </c>
      <c r="E86" s="42">
        <v>3404513</v>
      </c>
      <c r="F86" s="42">
        <v>2674858</v>
      </c>
      <c r="G86" s="42">
        <v>2246563</v>
      </c>
      <c r="H86" s="42">
        <v>2192134</v>
      </c>
      <c r="I86" s="42">
        <v>2408909</v>
      </c>
      <c r="J86" s="42">
        <v>2703274</v>
      </c>
      <c r="K86" s="42">
        <v>2465458</v>
      </c>
      <c r="L86" s="42">
        <v>2061120</v>
      </c>
      <c r="M86" s="42">
        <v>3853653</v>
      </c>
      <c r="N86" s="42">
        <v>2947190</v>
      </c>
      <c r="O86" s="42">
        <v>514056</v>
      </c>
      <c r="P86" s="42">
        <v>3947395</v>
      </c>
      <c r="Q86" s="42">
        <v>3667225</v>
      </c>
      <c r="R86" s="42">
        <v>2697417</v>
      </c>
      <c r="S86" s="42">
        <v>3380513</v>
      </c>
      <c r="T86" s="42">
        <v>1663108</v>
      </c>
      <c r="U86" s="42">
        <v>2398255</v>
      </c>
      <c r="V86" s="42">
        <v>2098243</v>
      </c>
      <c r="W86" s="42">
        <v>1960408</v>
      </c>
      <c r="X86" s="42">
        <v>2500009</v>
      </c>
      <c r="Y86" s="42">
        <v>2840450</v>
      </c>
      <c r="Z86" s="42">
        <v>1776792</v>
      </c>
      <c r="AA86" s="42">
        <v>0</v>
      </c>
      <c r="AB86" s="42">
        <v>0</v>
      </c>
      <c r="AC86" s="42">
        <v>0</v>
      </c>
      <c r="AD86" s="42">
        <v>60060237</v>
      </c>
      <c r="AE86" s="42">
        <f>AD86+AC86+AB86+AA86</f>
        <v>60060237</v>
      </c>
      <c r="AF86" s="42">
        <v>24</v>
      </c>
      <c r="AG86" s="42">
        <f>AF86+3</f>
        <v>27</v>
      </c>
      <c r="AH86" s="47">
        <f>AE86/AG86</f>
        <v>2224453.222222222</v>
      </c>
      <c r="AI86" s="48">
        <v>0</v>
      </c>
      <c r="AJ86" s="42">
        <f>AI86/AH86</f>
        <v>0</v>
      </c>
      <c r="AK86" s="42">
        <f t="shared" si="4"/>
        <v>8897812.8888888881</v>
      </c>
      <c r="AN86" s="38" t="e">
        <f>VLOOKUP(A86,'[1]Hoja3 (2)'!$B$7:$I$204,8,FALSE)</f>
        <v>#N/A</v>
      </c>
    </row>
    <row r="87" spans="1:40" hidden="1">
      <c r="A87" s="42" t="s">
        <v>1213</v>
      </c>
      <c r="B87" s="42" t="s">
        <v>1214</v>
      </c>
      <c r="C87" s="42">
        <v>15</v>
      </c>
      <c r="D87" s="42">
        <v>258</v>
      </c>
      <c r="E87" s="42">
        <v>995</v>
      </c>
      <c r="F87" s="42">
        <v>208</v>
      </c>
      <c r="G87" s="42">
        <v>62</v>
      </c>
      <c r="H87" s="42">
        <v>230</v>
      </c>
      <c r="I87" s="42">
        <v>110</v>
      </c>
      <c r="J87" s="42">
        <v>135</v>
      </c>
      <c r="K87" s="42">
        <v>295</v>
      </c>
      <c r="L87" s="42">
        <v>35</v>
      </c>
      <c r="M87" s="42">
        <v>250</v>
      </c>
      <c r="N87" s="42">
        <v>61</v>
      </c>
      <c r="O87" s="42"/>
      <c r="P87" s="42">
        <v>400</v>
      </c>
      <c r="Q87" s="42"/>
      <c r="R87" s="42"/>
      <c r="S87" s="42">
        <v>230</v>
      </c>
      <c r="T87" s="42">
        <v>360</v>
      </c>
      <c r="U87" s="42">
        <v>174</v>
      </c>
      <c r="V87" s="42">
        <v>275</v>
      </c>
      <c r="W87" s="42">
        <v>10</v>
      </c>
      <c r="X87" s="42">
        <v>480</v>
      </c>
      <c r="Y87" s="42">
        <v>217</v>
      </c>
      <c r="Z87" s="42">
        <v>350</v>
      </c>
      <c r="AA87" s="42">
        <f>VLOOKUP(A87,'[3]IDI ENERO 2012'!$E$3:$AC$333,18,FALSE)</f>
        <v>0</v>
      </c>
      <c r="AB87" s="42">
        <f>VLOOKUP(A87,'[4]IDI FEB2012'!$E$2:$AE$332,18,FALSE)</f>
        <v>0</v>
      </c>
      <c r="AC87" s="42">
        <f>VLOOKUP(A87,'[5]MARZO 2012'!$E$3:$AC$333,18,FALSE)</f>
        <v>0</v>
      </c>
      <c r="AD87" s="42">
        <v>5150</v>
      </c>
      <c r="AE87" s="42">
        <f>AD87+AC87+AB87+AA87</f>
        <v>5150</v>
      </c>
      <c r="AF87" s="42">
        <v>21</v>
      </c>
      <c r="AG87" s="42">
        <f>AF87+3</f>
        <v>24</v>
      </c>
      <c r="AH87" s="47">
        <f>AE87/AG87</f>
        <v>214.58333333333334</v>
      </c>
      <c r="AI87" s="48">
        <f>VLOOKUP(A87,'[6]STOCK ACTUAL'!$B$3:$K$300,9,FALSE)</f>
        <v>2</v>
      </c>
      <c r="AJ87" s="42">
        <f>AI87/AH87</f>
        <v>9.320388349514562E-3</v>
      </c>
      <c r="AK87" s="42">
        <f t="shared" si="4"/>
        <v>856.33333333333337</v>
      </c>
      <c r="AN87" s="38" t="e">
        <f>VLOOKUP(A87,'[1]Hoja3 (2)'!$B$7:$I$204,8,FALSE)</f>
        <v>#N/A</v>
      </c>
    </row>
    <row r="88" spans="1:40" hidden="1">
      <c r="A88" s="42" t="s">
        <v>1215</v>
      </c>
      <c r="B88" s="42" t="s">
        <v>1216</v>
      </c>
      <c r="C88" s="42">
        <v>30</v>
      </c>
      <c r="D88" s="42">
        <v>80</v>
      </c>
      <c r="E88" s="42">
        <v>490</v>
      </c>
      <c r="F88" s="42">
        <v>51</v>
      </c>
      <c r="G88" s="42">
        <v>80</v>
      </c>
      <c r="H88" s="42">
        <v>198</v>
      </c>
      <c r="I88" s="42"/>
      <c r="J88" s="42">
        <v>98</v>
      </c>
      <c r="K88" s="42">
        <v>50</v>
      </c>
      <c r="L88" s="42">
        <v>126</v>
      </c>
      <c r="M88" s="42">
        <v>120</v>
      </c>
      <c r="N88" s="42">
        <v>54</v>
      </c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>
        <v>1</v>
      </c>
      <c r="Z88" s="42"/>
      <c r="AA88" s="42">
        <f>VLOOKUP(A88,'[3]IDI ENERO 2012'!$E$3:$AC$333,18,FALSE)</f>
        <v>0</v>
      </c>
      <c r="AB88" s="42">
        <f>VLOOKUP(A88,'[4]IDI FEB2012'!$E$2:$AE$332,18,FALSE)</f>
        <v>0</v>
      </c>
      <c r="AC88" s="42">
        <f>VLOOKUP(A88,'[5]MARZO 2012'!$E$3:$AC$333,18,FALSE)</f>
        <v>0</v>
      </c>
      <c r="AD88" s="42">
        <v>1378</v>
      </c>
      <c r="AE88" s="42">
        <f>AD88+AC88+AB88+AA88</f>
        <v>1378</v>
      </c>
      <c r="AF88" s="42">
        <v>12</v>
      </c>
      <c r="AG88" s="42">
        <f>AF88+3</f>
        <v>15</v>
      </c>
      <c r="AH88" s="47">
        <f>AE88/AG88</f>
        <v>91.86666666666666</v>
      </c>
      <c r="AI88" s="48">
        <f>VLOOKUP(A88,'[6]STOCK ACTUAL'!$B$3:$K$300,9,FALSE)</f>
        <v>1</v>
      </c>
      <c r="AJ88" s="42">
        <f>AI88/AH88</f>
        <v>1.0885341074020321E-2</v>
      </c>
      <c r="AK88" s="42">
        <f t="shared" si="4"/>
        <v>366.46666666666664</v>
      </c>
      <c r="AN88" s="38" t="e">
        <f>VLOOKUP(A88,'[1]Hoja3 (2)'!$B$7:$I$204,8,FALSE)</f>
        <v>#N/A</v>
      </c>
    </row>
    <row r="89" spans="1:40">
      <c r="A89" s="49" t="s">
        <v>1191</v>
      </c>
      <c r="B89" s="49" t="s">
        <v>1192</v>
      </c>
      <c r="C89" s="42"/>
      <c r="D89" s="42">
        <v>39</v>
      </c>
      <c r="E89" s="42">
        <v>70</v>
      </c>
      <c r="F89" s="42">
        <v>75</v>
      </c>
      <c r="G89" s="42"/>
      <c r="H89" s="42">
        <v>62</v>
      </c>
      <c r="I89" s="42">
        <v>54</v>
      </c>
      <c r="J89" s="42">
        <v>39</v>
      </c>
      <c r="K89" s="42">
        <v>73</v>
      </c>
      <c r="L89" s="42">
        <v>64</v>
      </c>
      <c r="M89" s="42">
        <v>45</v>
      </c>
      <c r="N89" s="42">
        <v>108</v>
      </c>
      <c r="O89" s="42"/>
      <c r="P89" s="42">
        <v>57</v>
      </c>
      <c r="Q89" s="42">
        <v>233</v>
      </c>
      <c r="R89" s="42">
        <v>18</v>
      </c>
      <c r="S89" s="42">
        <v>63</v>
      </c>
      <c r="T89" s="42">
        <v>42</v>
      </c>
      <c r="U89" s="42">
        <v>187</v>
      </c>
      <c r="V89" s="42"/>
      <c r="W89" s="42">
        <v>74</v>
      </c>
      <c r="X89" s="42">
        <v>24</v>
      </c>
      <c r="Y89" s="42">
        <v>63</v>
      </c>
      <c r="Z89" s="42">
        <v>2</v>
      </c>
      <c r="AA89" s="42">
        <v>0</v>
      </c>
      <c r="AB89" s="42">
        <v>0</v>
      </c>
      <c r="AC89" s="42">
        <v>0</v>
      </c>
      <c r="AD89" s="42">
        <v>1392</v>
      </c>
      <c r="AE89" s="42">
        <f>AD89+AC89+AB89+AA89</f>
        <v>1392</v>
      </c>
      <c r="AF89" s="42">
        <v>20</v>
      </c>
      <c r="AG89" s="42">
        <f>AF89+3</f>
        <v>23</v>
      </c>
      <c r="AH89" s="47">
        <f>AE89/AG89</f>
        <v>60.521739130434781</v>
      </c>
      <c r="AI89" s="48">
        <v>0</v>
      </c>
      <c r="AJ89" s="42">
        <f>AI89/AH89</f>
        <v>0</v>
      </c>
      <c r="AK89" s="42">
        <f t="shared" si="4"/>
        <v>242.08695652173913</v>
      </c>
      <c r="AL89" s="38">
        <v>300</v>
      </c>
      <c r="AM89" s="49">
        <v>300</v>
      </c>
      <c r="AN89" s="38" t="e">
        <f>VLOOKUP(A89,'[1]Hoja3 (2)'!$B$7:$I$204,8,FALSE)</f>
        <v>#N/A</v>
      </c>
    </row>
    <row r="90" spans="1:40">
      <c r="A90" s="49" t="s">
        <v>1221</v>
      </c>
      <c r="B90" s="49" t="s">
        <v>1222</v>
      </c>
      <c r="C90" s="42">
        <v>100</v>
      </c>
      <c r="D90" s="42">
        <v>2400</v>
      </c>
      <c r="E90" s="42">
        <v>6396</v>
      </c>
      <c r="F90" s="42">
        <v>1440</v>
      </c>
      <c r="G90" s="42">
        <v>2900</v>
      </c>
      <c r="H90" s="42">
        <v>2345</v>
      </c>
      <c r="I90" s="42">
        <v>1512</v>
      </c>
      <c r="J90" s="42">
        <v>2215</v>
      </c>
      <c r="K90" s="42">
        <v>2310</v>
      </c>
      <c r="L90" s="42">
        <v>1500</v>
      </c>
      <c r="M90" s="42">
        <v>1827</v>
      </c>
      <c r="N90" s="42"/>
      <c r="O90" s="42"/>
      <c r="P90" s="42">
        <v>1270</v>
      </c>
      <c r="Q90" s="42">
        <v>3725</v>
      </c>
      <c r="R90" s="42">
        <v>2740</v>
      </c>
      <c r="S90" s="42">
        <v>5005</v>
      </c>
      <c r="T90" s="42">
        <v>5320</v>
      </c>
      <c r="U90" s="42">
        <v>5350</v>
      </c>
      <c r="V90" s="42"/>
      <c r="W90" s="42"/>
      <c r="X90" s="42"/>
      <c r="Y90" s="42">
        <v>382</v>
      </c>
      <c r="Z90" s="42"/>
      <c r="AA90" s="42">
        <f>VLOOKUP(A90,'[3]IDI ENERO 2012'!$E$3:$AC$333,18,FALSE)</f>
        <v>400</v>
      </c>
      <c r="AB90" s="42">
        <f>VLOOKUP(A90,'[4]IDI FEB2012'!$E$2:$AE$332,18,FALSE)</f>
        <v>550</v>
      </c>
      <c r="AC90" s="42">
        <f>VLOOKUP(A90,'[5]MARZO 2012'!$E$3:$AC$333,18,FALSE)</f>
        <v>560</v>
      </c>
      <c r="AD90" s="42">
        <v>48737</v>
      </c>
      <c r="AE90" s="42">
        <f>AD90+AC90+AB90+AA90</f>
        <v>50247</v>
      </c>
      <c r="AF90" s="42">
        <v>18</v>
      </c>
      <c r="AG90" s="42">
        <f>AF90+3</f>
        <v>21</v>
      </c>
      <c r="AH90" s="48">
        <f>AE90/AG90</f>
        <v>2392.7142857142858</v>
      </c>
      <c r="AI90" s="48">
        <f>VLOOKUP(A90,'[6]STOCK ACTUAL'!$B$3:$K$300,9,FALSE)</f>
        <v>8</v>
      </c>
      <c r="AJ90" s="42">
        <f>AI90/AH90</f>
        <v>3.3434831930264494E-3</v>
      </c>
      <c r="AK90" s="42">
        <f t="shared" si="4"/>
        <v>9562.8571428571431</v>
      </c>
      <c r="AL90" s="38">
        <v>2000</v>
      </c>
      <c r="AM90" s="49">
        <v>2000</v>
      </c>
      <c r="AN90" s="38" t="e">
        <f>VLOOKUP(A90,'[1]Hoja3 (2)'!$B$7:$I$204,8,FALSE)</f>
        <v>#N/A</v>
      </c>
    </row>
    <row r="91" spans="1:40">
      <c r="A91" s="49" t="s">
        <v>1217</v>
      </c>
      <c r="B91" s="49" t="s">
        <v>1218</v>
      </c>
      <c r="C91" s="42">
        <v>63</v>
      </c>
      <c r="D91" s="42">
        <v>194</v>
      </c>
      <c r="E91" s="42">
        <v>174</v>
      </c>
      <c r="F91" s="42">
        <v>37</v>
      </c>
      <c r="G91" s="42">
        <v>77</v>
      </c>
      <c r="H91" s="42">
        <v>139</v>
      </c>
      <c r="I91" s="42">
        <v>14</v>
      </c>
      <c r="J91" s="42">
        <v>77</v>
      </c>
      <c r="K91" s="42">
        <v>87</v>
      </c>
      <c r="L91" s="42">
        <v>114</v>
      </c>
      <c r="M91" s="42">
        <v>100</v>
      </c>
      <c r="N91" s="42">
        <v>145</v>
      </c>
      <c r="O91" s="42">
        <v>5</v>
      </c>
      <c r="P91" s="42">
        <v>68</v>
      </c>
      <c r="Q91" s="42">
        <v>137</v>
      </c>
      <c r="R91" s="42">
        <v>43</v>
      </c>
      <c r="S91" s="42">
        <v>65</v>
      </c>
      <c r="T91" s="42">
        <v>34</v>
      </c>
      <c r="U91" s="42">
        <v>77</v>
      </c>
      <c r="V91" s="42">
        <v>97</v>
      </c>
      <c r="W91" s="42">
        <v>107</v>
      </c>
      <c r="X91" s="42">
        <v>128</v>
      </c>
      <c r="Y91" s="42">
        <v>88</v>
      </c>
      <c r="Z91" s="42">
        <v>23</v>
      </c>
      <c r="AA91" s="42">
        <f>VLOOKUP(A91,'[3]IDI ENERO 2012'!$E$3:$AC$333,18,FALSE)</f>
        <v>0</v>
      </c>
      <c r="AB91" s="42">
        <f>VLOOKUP(A91,'[4]IDI FEB2012'!$E$2:$AE$332,18,FALSE)</f>
        <v>5</v>
      </c>
      <c r="AC91" s="42">
        <f>VLOOKUP(A91,'[5]MARZO 2012'!$E$3:$AC$333,18,FALSE)</f>
        <v>1</v>
      </c>
      <c r="AD91" s="42">
        <v>2093</v>
      </c>
      <c r="AE91" s="42">
        <f>AD91+AC91+AB91+AA91</f>
        <v>2099</v>
      </c>
      <c r="AF91" s="42">
        <v>24</v>
      </c>
      <c r="AG91" s="42">
        <f>AF91+3</f>
        <v>27</v>
      </c>
      <c r="AH91" s="48">
        <f>AE91/AG91</f>
        <v>77.740740740740748</v>
      </c>
      <c r="AI91" s="48">
        <f>VLOOKUP(A91,'[6]STOCK ACTUAL'!$B$3:$K$300,9,FALSE)</f>
        <v>1</v>
      </c>
      <c r="AJ91" s="42">
        <f>AI91/AH91</f>
        <v>1.2863268222963315E-2</v>
      </c>
      <c r="AK91" s="42">
        <f t="shared" si="4"/>
        <v>309.96296296296299</v>
      </c>
      <c r="AL91" s="38">
        <v>10000</v>
      </c>
      <c r="AM91" s="49">
        <v>10000</v>
      </c>
      <c r="AN91" s="38" t="e">
        <f>VLOOKUP(A91,'[1]Hoja3 (2)'!$B$7:$I$204,8,FALSE)</f>
        <v>#N/A</v>
      </c>
    </row>
    <row r="92" spans="1:40" hidden="1">
      <c r="A92" s="42" t="s">
        <v>1223</v>
      </c>
      <c r="B92" s="42" t="s">
        <v>1224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>
        <v>184</v>
      </c>
      <c r="R92" s="42">
        <v>15</v>
      </c>
      <c r="S92" s="42">
        <v>33</v>
      </c>
      <c r="T92" s="42">
        <v>7</v>
      </c>
      <c r="U92" s="42">
        <v>10</v>
      </c>
      <c r="V92" s="42"/>
      <c r="W92" s="42"/>
      <c r="X92" s="42"/>
      <c r="Y92" s="42"/>
      <c r="Z92" s="42"/>
      <c r="AA92" s="42">
        <f>VLOOKUP(A92,'[3]IDI ENERO 2012'!$E$3:$AC$333,18,FALSE)</f>
        <v>0</v>
      </c>
      <c r="AB92" s="42">
        <f>VLOOKUP(A92,'[4]IDI FEB2012'!$E$2:$AE$332,18,FALSE)</f>
        <v>0</v>
      </c>
      <c r="AC92" s="42">
        <f>VLOOKUP(A92,'[5]MARZO 2012'!$E$3:$AC$333,18,FALSE)</f>
        <v>0</v>
      </c>
      <c r="AD92" s="42">
        <v>249</v>
      </c>
      <c r="AE92" s="42">
        <f>AD92+AC92+AB92+AA92</f>
        <v>249</v>
      </c>
      <c r="AF92" s="42">
        <v>5</v>
      </c>
      <c r="AG92" s="42">
        <f>AF92+3</f>
        <v>8</v>
      </c>
      <c r="AH92" s="47">
        <f>AE92/AG92</f>
        <v>31.125</v>
      </c>
      <c r="AI92" s="48">
        <f>VLOOKUP(A92,'[6]STOCK ACTUAL'!$B$3:$K$300,9,FALSE)</f>
        <v>1</v>
      </c>
      <c r="AJ92" s="42">
        <f>AI92/AH92</f>
        <v>3.2128514056224897E-2</v>
      </c>
      <c r="AK92" s="42">
        <f t="shared" si="4"/>
        <v>123.5</v>
      </c>
      <c r="AN92" s="38" t="e">
        <f>VLOOKUP(A92,'[1]Hoja3 (2)'!$B$7:$I$204,8,FALSE)</f>
        <v>#N/A</v>
      </c>
    </row>
    <row r="93" spans="1:40" hidden="1">
      <c r="A93" s="42" t="s">
        <v>1225</v>
      </c>
      <c r="B93" s="42" t="s">
        <v>1226</v>
      </c>
      <c r="C93" s="42"/>
      <c r="D93" s="42">
        <v>44</v>
      </c>
      <c r="E93" s="42">
        <v>55</v>
      </c>
      <c r="F93" s="42">
        <v>1</v>
      </c>
      <c r="G93" s="42">
        <v>20</v>
      </c>
      <c r="H93" s="42">
        <v>95</v>
      </c>
      <c r="I93" s="42">
        <v>12</v>
      </c>
      <c r="J93" s="42">
        <v>13</v>
      </c>
      <c r="K93" s="42"/>
      <c r="L93" s="42"/>
      <c r="M93" s="42"/>
      <c r="N93" s="42"/>
      <c r="O93" s="42"/>
      <c r="P93" s="42">
        <v>12</v>
      </c>
      <c r="Q93" s="42">
        <v>102</v>
      </c>
      <c r="R93" s="42">
        <v>21</v>
      </c>
      <c r="S93" s="42">
        <v>31</v>
      </c>
      <c r="T93" s="42">
        <v>30</v>
      </c>
      <c r="U93" s="42">
        <v>73</v>
      </c>
      <c r="V93" s="42">
        <v>66</v>
      </c>
      <c r="W93" s="42"/>
      <c r="X93" s="42"/>
      <c r="Y93" s="42"/>
      <c r="Z93" s="42"/>
      <c r="AA93" s="42">
        <f>VLOOKUP(A93,'[3]IDI ENERO 2012'!$E$3:$AC$333,18,FALSE)</f>
        <v>0</v>
      </c>
      <c r="AB93" s="42">
        <f>VLOOKUP(A93,'[4]IDI FEB2012'!$E$2:$AE$332,18,FALSE)</f>
        <v>12</v>
      </c>
      <c r="AC93" s="42">
        <f>VLOOKUP(A93,'[5]MARZO 2012'!$E$3:$AC$333,18,FALSE)</f>
        <v>1</v>
      </c>
      <c r="AD93" s="42">
        <v>575</v>
      </c>
      <c r="AE93" s="42">
        <f>AD93+AC93+AB93+AA93</f>
        <v>588</v>
      </c>
      <c r="AF93" s="42">
        <v>14</v>
      </c>
      <c r="AG93" s="42">
        <f>AF93+3</f>
        <v>17</v>
      </c>
      <c r="AH93" s="47">
        <f>AE93/AG93</f>
        <v>34.588235294117645</v>
      </c>
      <c r="AI93" s="48">
        <f>VLOOKUP(A93,'[6]STOCK ACTUAL'!$B$3:$K$300,9,FALSE)</f>
        <v>2</v>
      </c>
      <c r="AJ93" s="42">
        <f>AI93/AH93</f>
        <v>5.7823129251700682E-2</v>
      </c>
      <c r="AK93" s="42">
        <f t="shared" si="4"/>
        <v>136.35294117647058</v>
      </c>
      <c r="AN93" s="38" t="e">
        <f>VLOOKUP(A93,'[1]Hoja3 (2)'!$B$7:$I$204,8,FALSE)</f>
        <v>#N/A</v>
      </c>
    </row>
    <row r="94" spans="1:40">
      <c r="A94" s="49" t="s">
        <v>1219</v>
      </c>
      <c r="B94" s="49" t="s">
        <v>1220</v>
      </c>
      <c r="C94" s="42">
        <v>150</v>
      </c>
      <c r="D94" s="42">
        <v>363</v>
      </c>
      <c r="E94" s="42">
        <v>793</v>
      </c>
      <c r="F94" s="42">
        <v>512</v>
      </c>
      <c r="G94" s="42">
        <v>641</v>
      </c>
      <c r="H94" s="42">
        <v>473</v>
      </c>
      <c r="I94" s="42">
        <v>450</v>
      </c>
      <c r="J94" s="42">
        <v>362</v>
      </c>
      <c r="K94" s="42">
        <v>551</v>
      </c>
      <c r="L94" s="42">
        <v>334</v>
      </c>
      <c r="M94" s="42">
        <v>929</v>
      </c>
      <c r="N94" s="42">
        <v>367</v>
      </c>
      <c r="O94" s="42">
        <v>48</v>
      </c>
      <c r="P94" s="42">
        <v>293</v>
      </c>
      <c r="Q94" s="42">
        <v>775</v>
      </c>
      <c r="R94" s="42">
        <v>387</v>
      </c>
      <c r="S94" s="42">
        <v>523</v>
      </c>
      <c r="T94" s="42">
        <v>751</v>
      </c>
      <c r="U94" s="42"/>
      <c r="V94" s="42"/>
      <c r="W94" s="42">
        <v>31</v>
      </c>
      <c r="X94" s="42">
        <v>319</v>
      </c>
      <c r="Y94" s="42">
        <v>619</v>
      </c>
      <c r="Z94" s="42">
        <v>460</v>
      </c>
      <c r="AA94" s="42">
        <f>VLOOKUP(A94,'[3]IDI ENERO 2012'!$E$3:$AC$333,18,FALSE)</f>
        <v>40</v>
      </c>
      <c r="AB94" s="42">
        <f>VLOOKUP(A94,'[4]IDI FEB2012'!$E$2:$AE$332,18,FALSE)</f>
        <v>177</v>
      </c>
      <c r="AC94" s="42">
        <f>VLOOKUP(A94,'[5]MARZO 2012'!$E$3:$AC$333,18,FALSE)</f>
        <v>39</v>
      </c>
      <c r="AD94" s="42">
        <v>10131</v>
      </c>
      <c r="AE94" s="42">
        <f>AD94+AC94+AB94+AA94</f>
        <v>10387</v>
      </c>
      <c r="AF94" s="42">
        <v>22</v>
      </c>
      <c r="AG94" s="42">
        <f>AF94+3</f>
        <v>25</v>
      </c>
      <c r="AH94" s="48">
        <f>AE94/AG94</f>
        <v>415.48</v>
      </c>
      <c r="AI94" s="48">
        <f>VLOOKUP(A94,'[6]STOCK ACTUAL'!$B$3:$K$300,9,FALSE)</f>
        <v>8</v>
      </c>
      <c r="AJ94" s="42">
        <f>AI94/AH94</f>
        <v>1.925483777799172E-2</v>
      </c>
      <c r="AK94" s="42">
        <f t="shared" si="4"/>
        <v>1653.92</v>
      </c>
      <c r="AL94" s="38">
        <v>7000</v>
      </c>
      <c r="AM94" s="49">
        <v>7000</v>
      </c>
      <c r="AN94" s="38" t="e">
        <f>VLOOKUP(A94,'[1]Hoja3 (2)'!$B$7:$I$204,8,FALSE)</f>
        <v>#N/A</v>
      </c>
    </row>
    <row r="95" spans="1:40">
      <c r="A95" s="49" t="s">
        <v>649</v>
      </c>
      <c r="B95" s="49" t="s">
        <v>1232</v>
      </c>
      <c r="C95" s="42">
        <v>20</v>
      </c>
      <c r="D95" s="42">
        <v>535</v>
      </c>
      <c r="E95" s="42">
        <v>415</v>
      </c>
      <c r="F95" s="42">
        <v>585</v>
      </c>
      <c r="G95" s="42"/>
      <c r="H95" s="42"/>
      <c r="I95" s="42"/>
      <c r="J95" s="42">
        <v>2357</v>
      </c>
      <c r="K95" s="42">
        <v>1122</v>
      </c>
      <c r="L95" s="42">
        <v>521</v>
      </c>
      <c r="M95" s="42">
        <v>120</v>
      </c>
      <c r="N95" s="42">
        <v>1380</v>
      </c>
      <c r="O95" s="42"/>
      <c r="P95" s="42">
        <v>1298</v>
      </c>
      <c r="Q95" s="42">
        <v>4477</v>
      </c>
      <c r="R95" s="42">
        <v>1371</v>
      </c>
      <c r="S95" s="42">
        <v>3560</v>
      </c>
      <c r="T95" s="42">
        <v>1846</v>
      </c>
      <c r="U95" s="42">
        <v>2409</v>
      </c>
      <c r="V95" s="42"/>
      <c r="W95" s="42"/>
      <c r="X95" s="42"/>
      <c r="Y95" s="42"/>
      <c r="Z95" s="42"/>
      <c r="AA95" s="42">
        <f>VLOOKUP(A95,'[3]IDI ENERO 2012'!$E$3:$AC$333,18,FALSE)</f>
        <v>302</v>
      </c>
      <c r="AB95" s="42">
        <f>VLOOKUP(A95,'[4]IDI FEB2012'!$E$2:$AE$332,18,FALSE)</f>
        <v>1813</v>
      </c>
      <c r="AC95" s="42">
        <f>VLOOKUP(A95,'[5]MARZO 2012'!$E$3:$AC$333,18,FALSE)</f>
        <v>694</v>
      </c>
      <c r="AD95" s="42">
        <v>22016</v>
      </c>
      <c r="AE95" s="42">
        <f>AD95+AC95+AB95+AA95</f>
        <v>24825</v>
      </c>
      <c r="AF95" s="42">
        <v>15</v>
      </c>
      <c r="AG95" s="42">
        <f>AF95+3</f>
        <v>18</v>
      </c>
      <c r="AH95" s="48">
        <f>AE95/AG95</f>
        <v>1379.1666666666667</v>
      </c>
      <c r="AI95" s="48">
        <f>VLOOKUP(A95,'[6]STOCK ACTUAL'!$B$3:$K$300,9,FALSE)</f>
        <v>54</v>
      </c>
      <c r="AJ95" s="42">
        <f>AI95/AH95</f>
        <v>3.9154078549848939E-2</v>
      </c>
      <c r="AK95" s="42">
        <f t="shared" si="4"/>
        <v>5462.666666666667</v>
      </c>
      <c r="AL95" s="50">
        <v>600</v>
      </c>
      <c r="AM95" s="49">
        <v>600</v>
      </c>
      <c r="AN95" s="38">
        <f>VLOOKUP(A95,'[1]Hoja3 (2)'!$B$7:$I$204,8,FALSE)</f>
        <v>50000</v>
      </c>
    </row>
    <row r="96" spans="1:40" hidden="1">
      <c r="A96" s="42" t="s">
        <v>1230</v>
      </c>
      <c r="B96" s="42" t="s">
        <v>1231</v>
      </c>
      <c r="C96" s="42"/>
      <c r="D96" s="42">
        <v>12500</v>
      </c>
      <c r="E96" s="42">
        <v>10000</v>
      </c>
      <c r="F96" s="42">
        <v>11862</v>
      </c>
      <c r="G96" s="42">
        <v>21500</v>
      </c>
      <c r="H96" s="42">
        <v>10000</v>
      </c>
      <c r="I96" s="42">
        <v>40000</v>
      </c>
      <c r="J96" s="42">
        <v>3500</v>
      </c>
      <c r="K96" s="42">
        <v>33050</v>
      </c>
      <c r="L96" s="42">
        <v>1000</v>
      </c>
      <c r="M96" s="42">
        <v>20000</v>
      </c>
      <c r="N96" s="42">
        <v>15000</v>
      </c>
      <c r="O96" s="42"/>
      <c r="P96" s="42"/>
      <c r="Q96" s="42"/>
      <c r="R96" s="42"/>
      <c r="S96" s="42"/>
      <c r="T96" s="42">
        <v>10000</v>
      </c>
      <c r="U96" s="42">
        <v>5000</v>
      </c>
      <c r="V96" s="42">
        <v>20000</v>
      </c>
      <c r="W96" s="42">
        <v>10000</v>
      </c>
      <c r="X96" s="42">
        <v>12500</v>
      </c>
      <c r="Y96" s="42">
        <v>60000</v>
      </c>
      <c r="Z96" s="42">
        <v>10000</v>
      </c>
      <c r="AA96" s="42">
        <f>VLOOKUP(A96,'[3]IDI ENERO 2012'!$E$3:$AC$333,18,FALSE)</f>
        <v>0</v>
      </c>
      <c r="AB96" s="42">
        <f>VLOOKUP(A96,'[4]IDI FEB2012'!$E$2:$AE$332,18,FALSE)</f>
        <v>0</v>
      </c>
      <c r="AC96" s="42">
        <f>VLOOKUP(A96,'[5]MARZO 2012'!$E$3:$AC$333,18,FALSE)</f>
        <v>5000</v>
      </c>
      <c r="AD96" s="42">
        <v>305912</v>
      </c>
      <c r="AE96" s="42">
        <f>AD96+AC96+AB96+AA96</f>
        <v>310912</v>
      </c>
      <c r="AF96" s="42">
        <v>18</v>
      </c>
      <c r="AG96" s="42">
        <f>AF96+3</f>
        <v>21</v>
      </c>
      <c r="AH96" s="47">
        <f>AE96/AG96</f>
        <v>14805.333333333334</v>
      </c>
      <c r="AI96" s="48">
        <f>VLOOKUP(A96,'[6]STOCK ACTUAL'!$B$3:$K$300,9,FALSE)</f>
        <v>1650</v>
      </c>
      <c r="AJ96" s="42">
        <f>AI96/AH96</f>
        <v>0.11144632564841499</v>
      </c>
      <c r="AK96" s="42">
        <f t="shared" si="4"/>
        <v>57571.333333333336</v>
      </c>
      <c r="AN96" s="38" t="e">
        <f>VLOOKUP(A96,'[1]Hoja3 (2)'!$B$7:$I$204,8,FALSE)</f>
        <v>#N/A</v>
      </c>
    </row>
    <row r="97" spans="1:40">
      <c r="A97" s="49" t="s">
        <v>1227</v>
      </c>
      <c r="B97" s="49" t="s">
        <v>1228</v>
      </c>
      <c r="C97" s="42">
        <v>225</v>
      </c>
      <c r="D97" s="42">
        <v>1700</v>
      </c>
      <c r="E97" s="42">
        <v>4500</v>
      </c>
      <c r="F97" s="42">
        <v>600</v>
      </c>
      <c r="G97" s="42">
        <v>1600</v>
      </c>
      <c r="H97" s="42">
        <v>800</v>
      </c>
      <c r="I97" s="42">
        <v>4500</v>
      </c>
      <c r="J97" s="42">
        <v>780</v>
      </c>
      <c r="K97" s="42">
        <v>1100</v>
      </c>
      <c r="L97" s="42">
        <v>10250</v>
      </c>
      <c r="M97" s="42">
        <v>2400</v>
      </c>
      <c r="N97" s="42">
        <v>1650</v>
      </c>
      <c r="O97" s="42"/>
      <c r="P97" s="42">
        <v>410</v>
      </c>
      <c r="Q97" s="42">
        <v>2250</v>
      </c>
      <c r="R97" s="42">
        <v>1300</v>
      </c>
      <c r="S97" s="42">
        <v>1960</v>
      </c>
      <c r="T97" s="42">
        <v>2200</v>
      </c>
      <c r="U97" s="42"/>
      <c r="V97" s="42">
        <v>430</v>
      </c>
      <c r="W97" s="42">
        <v>1569</v>
      </c>
      <c r="X97" s="42">
        <v>1800</v>
      </c>
      <c r="Y97" s="42">
        <v>950</v>
      </c>
      <c r="Z97" s="42">
        <v>1800</v>
      </c>
      <c r="AA97" s="42">
        <f>VLOOKUP(A97,'[3]IDI ENERO 2012'!$E$3:$AC$333,18,FALSE)</f>
        <v>400</v>
      </c>
      <c r="AB97" s="42">
        <f>VLOOKUP(A97,'[4]IDI FEB2012'!$E$2:$AE$332,18,FALSE)</f>
        <v>935</v>
      </c>
      <c r="AC97" s="42">
        <f>VLOOKUP(A97,'[5]MARZO 2012'!$E$3:$AC$333,18,FALSE)</f>
        <v>278</v>
      </c>
      <c r="AD97" s="42">
        <v>44774</v>
      </c>
      <c r="AE97" s="42">
        <f>AD97+AC97+AB97+AA97</f>
        <v>46387</v>
      </c>
      <c r="AF97" s="42">
        <v>22</v>
      </c>
      <c r="AG97" s="42">
        <f>AF97+3</f>
        <v>25</v>
      </c>
      <c r="AH97" s="48">
        <f>AE97/AG97</f>
        <v>1855.48</v>
      </c>
      <c r="AI97" s="48">
        <f>VLOOKUP(A97,'[6]STOCK ACTUAL'!$B$3:$K$300,9,FALSE)</f>
        <v>130</v>
      </c>
      <c r="AJ97" s="42">
        <f>AI97/AH97</f>
        <v>7.0062733093323559E-2</v>
      </c>
      <c r="AK97" s="42">
        <f t="shared" si="4"/>
        <v>7291.92</v>
      </c>
      <c r="AL97" s="50">
        <v>4000</v>
      </c>
      <c r="AM97" s="49">
        <v>8000</v>
      </c>
      <c r="AN97" s="38" t="e">
        <f>VLOOKUP(A97,'[1]Hoja3 (2)'!$B$7:$I$204,8,FALSE)</f>
        <v>#N/A</v>
      </c>
    </row>
    <row r="98" spans="1:40" hidden="1">
      <c r="A98" s="42" t="s">
        <v>273</v>
      </c>
      <c r="B98" s="42" t="s">
        <v>1233</v>
      </c>
      <c r="C98" s="42">
        <v>130</v>
      </c>
      <c r="D98" s="42">
        <v>37115</v>
      </c>
      <c r="E98" s="42">
        <v>60250</v>
      </c>
      <c r="F98" s="42">
        <v>45355</v>
      </c>
      <c r="G98" s="42">
        <v>30750</v>
      </c>
      <c r="H98" s="42">
        <v>21965</v>
      </c>
      <c r="I98" s="42">
        <v>4257</v>
      </c>
      <c r="J98" s="42"/>
      <c r="K98" s="42">
        <v>31413</v>
      </c>
      <c r="L98" s="42">
        <v>22820</v>
      </c>
      <c r="M98" s="42">
        <v>64830</v>
      </c>
      <c r="N98" s="42">
        <v>27125</v>
      </c>
      <c r="O98" s="42">
        <v>1800</v>
      </c>
      <c r="P98" s="42">
        <v>30860</v>
      </c>
      <c r="Q98" s="42">
        <v>29235</v>
      </c>
      <c r="R98" s="42">
        <v>32243</v>
      </c>
      <c r="S98" s="42">
        <v>22865</v>
      </c>
      <c r="T98" s="42">
        <v>23122</v>
      </c>
      <c r="U98" s="42">
        <v>32490</v>
      </c>
      <c r="V98" s="42">
        <v>35790</v>
      </c>
      <c r="W98" s="42">
        <v>30700</v>
      </c>
      <c r="X98" s="42">
        <v>34550</v>
      </c>
      <c r="Y98" s="42">
        <v>35975</v>
      </c>
      <c r="Z98" s="42">
        <v>3450</v>
      </c>
      <c r="AA98" s="42">
        <f>VLOOKUP(A98,'[3]IDI ENERO 2012'!$E$3:$AC$333,18,FALSE)</f>
        <v>13500</v>
      </c>
      <c r="AB98" s="42">
        <f>VLOOKUP(A98,'[4]IDI FEB2012'!$E$2:$AE$332,18,FALSE)</f>
        <v>27000</v>
      </c>
      <c r="AC98" s="42">
        <f>VLOOKUP(A98,'[5]MARZO 2012'!$E$3:$AC$333,18,FALSE)</f>
        <v>23880</v>
      </c>
      <c r="AD98" s="42">
        <v>659090</v>
      </c>
      <c r="AE98" s="42">
        <f>AD98+AC98+AB98+AA98</f>
        <v>723470</v>
      </c>
      <c r="AF98" s="42">
        <v>23</v>
      </c>
      <c r="AG98" s="42">
        <f>AF98+3</f>
        <v>26</v>
      </c>
      <c r="AH98" s="47">
        <f>AE98/AG98</f>
        <v>27825.76923076923</v>
      </c>
      <c r="AI98" s="48">
        <f>VLOOKUP(A98,'[6]STOCK ACTUAL'!$B$3:$K$300,9,FALSE)</f>
        <v>3118</v>
      </c>
      <c r="AJ98" s="42">
        <f>AI98/AH98</f>
        <v>0.1120544044673587</v>
      </c>
      <c r="AK98" s="42">
        <f t="shared" si="4"/>
        <v>108185.07692307692</v>
      </c>
      <c r="AN98" s="38">
        <f>VLOOKUP(A98,'[1]Hoja3 (2)'!$B$7:$I$204,8,FALSE)</f>
        <v>500000</v>
      </c>
    </row>
    <row r="99" spans="1:40">
      <c r="A99" s="49" t="s">
        <v>1234</v>
      </c>
      <c r="B99" s="49" t="s">
        <v>1235</v>
      </c>
      <c r="C99" s="42"/>
      <c r="D99" s="42">
        <v>635</v>
      </c>
      <c r="E99" s="42">
        <v>1005</v>
      </c>
      <c r="F99" s="42">
        <v>588</v>
      </c>
      <c r="G99" s="42">
        <v>480</v>
      </c>
      <c r="H99" s="42">
        <v>751</v>
      </c>
      <c r="I99" s="42">
        <v>561</v>
      </c>
      <c r="J99" s="42">
        <v>554</v>
      </c>
      <c r="K99" s="42">
        <v>458</v>
      </c>
      <c r="L99" s="42">
        <v>523</v>
      </c>
      <c r="M99" s="42">
        <v>1274</v>
      </c>
      <c r="N99" s="42">
        <v>693</v>
      </c>
      <c r="O99" s="42">
        <v>20</v>
      </c>
      <c r="P99" s="42">
        <v>667</v>
      </c>
      <c r="Q99" s="42">
        <v>739</v>
      </c>
      <c r="R99" s="42">
        <v>355</v>
      </c>
      <c r="S99" s="42">
        <v>964</v>
      </c>
      <c r="T99" s="42">
        <v>609</v>
      </c>
      <c r="U99" s="42"/>
      <c r="V99" s="42">
        <v>104</v>
      </c>
      <c r="W99" s="42">
        <v>153</v>
      </c>
      <c r="X99" s="42">
        <v>653</v>
      </c>
      <c r="Y99" s="42">
        <v>439</v>
      </c>
      <c r="Z99" s="42">
        <v>523</v>
      </c>
      <c r="AA99" s="42">
        <f>VLOOKUP(A99,'[3]IDI ENERO 2012'!$E$3:$AC$333,18,FALSE)</f>
        <v>108</v>
      </c>
      <c r="AB99" s="42">
        <f>VLOOKUP(A99,'[4]IDI FEB2012'!$E$2:$AE$332,18,FALSE)</f>
        <v>348</v>
      </c>
      <c r="AC99" s="42">
        <f>VLOOKUP(A99,'[5]MARZO 2012'!$E$3:$AC$333,18,FALSE)</f>
        <v>116</v>
      </c>
      <c r="AD99" s="42">
        <v>12748</v>
      </c>
      <c r="AE99" s="42">
        <f>AD99+AC99+AB99+AA99</f>
        <v>13320</v>
      </c>
      <c r="AF99" s="42">
        <v>22</v>
      </c>
      <c r="AG99" s="42">
        <f>AF99+3</f>
        <v>25</v>
      </c>
      <c r="AH99" s="48">
        <f>AE99/AG99</f>
        <v>532.79999999999995</v>
      </c>
      <c r="AI99" s="48">
        <f>VLOOKUP(A99,'[6]STOCK ACTUAL'!$B$3:$K$300,9,FALSE)</f>
        <v>51</v>
      </c>
      <c r="AJ99" s="42">
        <f>AI99/AH99</f>
        <v>9.5720720720720728E-2</v>
      </c>
      <c r="AK99" s="42">
        <f t="shared" si="4"/>
        <v>2080.1999999999998</v>
      </c>
      <c r="AL99" s="38">
        <v>2000</v>
      </c>
      <c r="AM99" s="49">
        <v>2000</v>
      </c>
      <c r="AN99" s="38" t="e">
        <f>VLOOKUP(A99,'[1]Hoja3 (2)'!$B$7:$I$204,8,FALSE)</f>
        <v>#N/A</v>
      </c>
    </row>
    <row r="100" spans="1:40" hidden="1">
      <c r="A100" s="42" t="s">
        <v>1236</v>
      </c>
      <c r="B100" s="42" t="s">
        <v>1237</v>
      </c>
      <c r="C100" s="42"/>
      <c r="D100" s="42"/>
      <c r="E100" s="42">
        <v>100</v>
      </c>
      <c r="F100" s="42">
        <v>14000</v>
      </c>
      <c r="G100" s="42">
        <v>4000</v>
      </c>
      <c r="H100" s="42"/>
      <c r="I100" s="42"/>
      <c r="J100" s="42"/>
      <c r="K100" s="42"/>
      <c r="L100" s="42"/>
      <c r="M100" s="42"/>
      <c r="N100" s="42">
        <v>1000</v>
      </c>
      <c r="O100" s="42"/>
      <c r="P100" s="42">
        <v>800</v>
      </c>
      <c r="Q100" s="42">
        <v>700</v>
      </c>
      <c r="R100" s="42">
        <v>1450</v>
      </c>
      <c r="S100" s="42"/>
      <c r="T100" s="42"/>
      <c r="U100" s="42"/>
      <c r="V100" s="42"/>
      <c r="W100" s="42"/>
      <c r="X100" s="42"/>
      <c r="Y100" s="42"/>
      <c r="Z100" s="42"/>
      <c r="AA100" s="42">
        <f>VLOOKUP(A100,'[3]IDI ENERO 2012'!$E$3:$AC$333,18,FALSE)</f>
        <v>0</v>
      </c>
      <c r="AB100" s="42">
        <f>VLOOKUP(A100,'[4]IDI FEB2012'!$E$2:$AE$332,18,FALSE)</f>
        <v>399</v>
      </c>
      <c r="AC100" s="42">
        <f>VLOOKUP(A100,'[5]MARZO 2012'!$E$3:$AC$333,18,FALSE)</f>
        <v>0</v>
      </c>
      <c r="AD100" s="42">
        <v>22050</v>
      </c>
      <c r="AE100" s="42">
        <f>AD100+AC100+AB100+AA100</f>
        <v>22449</v>
      </c>
      <c r="AF100" s="42">
        <v>7</v>
      </c>
      <c r="AG100" s="42">
        <f>AF100+3</f>
        <v>10</v>
      </c>
      <c r="AH100" s="47">
        <f>AE100/AG100</f>
        <v>2244.9</v>
      </c>
      <c r="AI100" s="48">
        <f>VLOOKUP(A100,'[6]STOCK ACTUAL'!$B$3:$K$300,9,FALSE)</f>
        <v>350</v>
      </c>
      <c r="AJ100" s="42">
        <f>AI100/AH100</f>
        <v>0.15590894917368256</v>
      </c>
      <c r="AK100" s="42">
        <f t="shared" si="4"/>
        <v>8629.6</v>
      </c>
      <c r="AN100" s="38" t="e">
        <f>VLOOKUP(A100,'[1]Hoja3 (2)'!$B$7:$I$204,8,FALSE)</f>
        <v>#N/A</v>
      </c>
    </row>
    <row r="101" spans="1:40">
      <c r="A101" s="49" t="s">
        <v>1239</v>
      </c>
      <c r="B101" s="49" t="s">
        <v>1240</v>
      </c>
      <c r="C101" s="42"/>
      <c r="D101" s="42">
        <v>1050</v>
      </c>
      <c r="E101" s="42">
        <v>4750</v>
      </c>
      <c r="F101" s="42">
        <v>2070</v>
      </c>
      <c r="G101" s="42">
        <v>1100</v>
      </c>
      <c r="H101" s="42">
        <v>225</v>
      </c>
      <c r="I101" s="42">
        <v>29</v>
      </c>
      <c r="J101" s="42">
        <v>47</v>
      </c>
      <c r="K101" s="42"/>
      <c r="L101" s="42"/>
      <c r="M101" s="42"/>
      <c r="N101" s="42"/>
      <c r="O101" s="42"/>
      <c r="P101" s="42">
        <v>2070</v>
      </c>
      <c r="Q101" s="42">
        <v>2990</v>
      </c>
      <c r="R101" s="42">
        <v>2490</v>
      </c>
      <c r="S101" s="42">
        <v>6165</v>
      </c>
      <c r="T101" s="42">
        <v>3870</v>
      </c>
      <c r="U101" s="42">
        <v>4400</v>
      </c>
      <c r="V101" s="42"/>
      <c r="W101" s="42"/>
      <c r="X101" s="42"/>
      <c r="Y101" s="42">
        <v>150</v>
      </c>
      <c r="Z101" s="42"/>
      <c r="AA101" s="42">
        <f>VLOOKUP(A101,'[3]IDI ENERO 2012'!$E$3:$AC$333,18,FALSE)</f>
        <v>600</v>
      </c>
      <c r="AB101" s="42">
        <f>VLOOKUP(A101,'[4]IDI FEB2012'!$E$2:$AE$332,18,FALSE)</f>
        <v>1200</v>
      </c>
      <c r="AC101" s="42">
        <f>VLOOKUP(A101,'[5]MARZO 2012'!$E$3:$AC$333,18,FALSE)</f>
        <v>680</v>
      </c>
      <c r="AD101" s="42">
        <v>31406</v>
      </c>
      <c r="AE101" s="42">
        <f>AD101+AC101+AB101+AA101</f>
        <v>33886</v>
      </c>
      <c r="AF101" s="42">
        <v>14</v>
      </c>
      <c r="AG101" s="42">
        <f>AF101+3</f>
        <v>17</v>
      </c>
      <c r="AH101" s="48">
        <f>AE101/AG101</f>
        <v>1993.2941176470588</v>
      </c>
      <c r="AI101" s="48">
        <f>VLOOKUP(A101,'[6]STOCK ACTUAL'!$B$3:$K$300,9,FALSE)</f>
        <v>214</v>
      </c>
      <c r="AJ101" s="42">
        <f>AI101/AH101</f>
        <v>0.10735997166971611</v>
      </c>
      <c r="AK101" s="42">
        <f t="shared" si="4"/>
        <v>7759.1764705882351</v>
      </c>
      <c r="AL101" s="50">
        <v>400</v>
      </c>
      <c r="AM101" s="49">
        <v>1000</v>
      </c>
      <c r="AN101" s="38" t="e">
        <f>VLOOKUP(A101,'[1]Hoja3 (2)'!$B$7:$I$204,8,FALSE)</f>
        <v>#N/A</v>
      </c>
    </row>
    <row r="102" spans="1:40">
      <c r="A102" s="49" t="s">
        <v>478</v>
      </c>
      <c r="B102" s="49" t="s">
        <v>1238</v>
      </c>
      <c r="C102" s="42">
        <v>10</v>
      </c>
      <c r="D102" s="42">
        <v>157</v>
      </c>
      <c r="E102" s="42">
        <v>68</v>
      </c>
      <c r="F102" s="42">
        <v>135</v>
      </c>
      <c r="G102" s="42">
        <v>101</v>
      </c>
      <c r="H102" s="42">
        <v>98</v>
      </c>
      <c r="I102" s="42">
        <v>57</v>
      </c>
      <c r="J102" s="42">
        <v>6</v>
      </c>
      <c r="K102" s="42"/>
      <c r="L102" s="42"/>
      <c r="M102" s="42">
        <v>9</v>
      </c>
      <c r="N102" s="42">
        <v>78</v>
      </c>
      <c r="O102" s="42"/>
      <c r="P102" s="42">
        <v>440</v>
      </c>
      <c r="Q102" s="42">
        <v>213</v>
      </c>
      <c r="R102" s="42">
        <v>57</v>
      </c>
      <c r="S102" s="42">
        <v>243</v>
      </c>
      <c r="T102" s="42"/>
      <c r="U102" s="42"/>
      <c r="V102" s="42"/>
      <c r="W102" s="42"/>
      <c r="X102" s="42"/>
      <c r="Y102" s="42">
        <v>200</v>
      </c>
      <c r="Z102" s="42">
        <v>13</v>
      </c>
      <c r="AA102" s="42">
        <f>VLOOKUP(A102,'[3]IDI ENERO 2012'!$E$3:$AC$333,18,FALSE)</f>
        <v>175</v>
      </c>
      <c r="AB102" s="42">
        <f>VLOOKUP(A102,'[4]IDI FEB2012'!$E$2:$AE$332,18,FALSE)</f>
        <v>228</v>
      </c>
      <c r="AC102" s="42">
        <f>VLOOKUP(A102,'[5]MARZO 2012'!$E$3:$AC$333,18,FALSE)</f>
        <v>112</v>
      </c>
      <c r="AD102" s="42">
        <v>1885</v>
      </c>
      <c r="AE102" s="42">
        <f>AD102+AC102+AB102+AA102</f>
        <v>2400</v>
      </c>
      <c r="AF102" s="42">
        <v>16</v>
      </c>
      <c r="AG102" s="42">
        <f>AF102+3</f>
        <v>19</v>
      </c>
      <c r="AH102" s="48">
        <f>AE102/AG102</f>
        <v>126.31578947368421</v>
      </c>
      <c r="AI102" s="48">
        <f>VLOOKUP(A102,'[6]STOCK ACTUAL'!$B$3:$K$300,9,FALSE)</f>
        <v>22</v>
      </c>
      <c r="AJ102" s="42">
        <f>AI102/AH102</f>
        <v>0.17416666666666666</v>
      </c>
      <c r="AK102" s="42">
        <f t="shared" si="4"/>
        <v>483.26315789473682</v>
      </c>
      <c r="AL102" s="38">
        <v>8000</v>
      </c>
      <c r="AM102" s="51">
        <v>8000</v>
      </c>
      <c r="AN102" s="38">
        <f>VLOOKUP(A102,'[1]Hoja3 (2)'!$B$7:$I$204,8,FALSE)</f>
        <v>2800</v>
      </c>
    </row>
    <row r="103" spans="1:40">
      <c r="A103" s="49" t="s">
        <v>22</v>
      </c>
      <c r="B103" s="49" t="s">
        <v>1251</v>
      </c>
      <c r="C103" s="42">
        <v>5000</v>
      </c>
      <c r="D103" s="42">
        <v>2500</v>
      </c>
      <c r="E103" s="42">
        <v>4000</v>
      </c>
      <c r="F103" s="42">
        <v>4500</v>
      </c>
      <c r="G103" s="42">
        <v>4000</v>
      </c>
      <c r="H103" s="42"/>
      <c r="I103" s="42">
        <v>1500</v>
      </c>
      <c r="J103" s="42">
        <v>1900</v>
      </c>
      <c r="K103" s="42">
        <v>100</v>
      </c>
      <c r="L103" s="42">
        <v>2200</v>
      </c>
      <c r="M103" s="42">
        <v>1300</v>
      </c>
      <c r="N103" s="42"/>
      <c r="O103" s="42">
        <v>3500</v>
      </c>
      <c r="P103" s="42">
        <v>8500</v>
      </c>
      <c r="Q103" s="42">
        <v>7200</v>
      </c>
      <c r="R103" s="42">
        <v>1500</v>
      </c>
      <c r="S103" s="42">
        <v>3100</v>
      </c>
      <c r="T103" s="42">
        <v>2700</v>
      </c>
      <c r="U103" s="42">
        <v>7200</v>
      </c>
      <c r="V103" s="42"/>
      <c r="W103" s="42">
        <v>400</v>
      </c>
      <c r="X103" s="42">
        <v>6000</v>
      </c>
      <c r="Y103" s="42">
        <v>600</v>
      </c>
      <c r="Z103" s="42"/>
      <c r="AA103" s="42">
        <f>VLOOKUP(A103,'[3]IDI ENERO 2012'!$E$3:$AC$333,18,FALSE)</f>
        <v>3500</v>
      </c>
      <c r="AB103" s="42">
        <f>VLOOKUP(A103,'[4]IDI FEB2012'!$E$2:$AE$332,18,FALSE)</f>
        <v>3300</v>
      </c>
      <c r="AC103" s="42">
        <f>VLOOKUP(A103,'[5]MARZO 2012'!$E$3:$AC$333,18,FALSE)</f>
        <v>5800</v>
      </c>
      <c r="AD103" s="42">
        <v>67700</v>
      </c>
      <c r="AE103" s="42">
        <f>AD103+AC103+AB103+AA103</f>
        <v>80300</v>
      </c>
      <c r="AF103" s="42">
        <v>20</v>
      </c>
      <c r="AG103" s="42">
        <f>AF103+3</f>
        <v>23</v>
      </c>
      <c r="AH103" s="47">
        <f>AE103/AG103</f>
        <v>3491.304347826087</v>
      </c>
      <c r="AI103" s="48">
        <f>VLOOKUP(A103,'[6]STOCK ACTUAL'!$B$3:$K$300,9,FALSE)</f>
        <v>800</v>
      </c>
      <c r="AJ103" s="42">
        <f>AI103/AH103</f>
        <v>0.22914072229140722</v>
      </c>
      <c r="AK103" s="42">
        <f t="shared" si="4"/>
        <v>13165.217391304348</v>
      </c>
      <c r="AL103" s="50">
        <v>700</v>
      </c>
      <c r="AM103" s="51">
        <v>700</v>
      </c>
      <c r="AN103" s="38">
        <f>VLOOKUP(A103,'[1]Hoja3 (2)'!$B$7:$I$204,8,FALSE)</f>
        <v>200000</v>
      </c>
    </row>
    <row r="104" spans="1:40" hidden="1">
      <c r="A104" s="42" t="s">
        <v>1242</v>
      </c>
      <c r="B104" s="42" t="s">
        <v>1243</v>
      </c>
      <c r="C104" s="42"/>
      <c r="D104" s="42"/>
      <c r="E104" s="42"/>
      <c r="F104" s="42">
        <v>11500</v>
      </c>
      <c r="G104" s="42">
        <v>3500</v>
      </c>
      <c r="H104" s="42"/>
      <c r="I104" s="42"/>
      <c r="J104" s="42"/>
      <c r="K104" s="42"/>
      <c r="L104" s="42"/>
      <c r="M104" s="42"/>
      <c r="N104" s="42"/>
      <c r="O104" s="42"/>
      <c r="P104" s="42">
        <v>1200</v>
      </c>
      <c r="Q104" s="42">
        <v>1648</v>
      </c>
      <c r="R104" s="42">
        <v>2600</v>
      </c>
      <c r="S104" s="42"/>
      <c r="T104" s="42">
        <v>50</v>
      </c>
      <c r="U104" s="42"/>
      <c r="V104" s="42"/>
      <c r="W104" s="42"/>
      <c r="X104" s="42"/>
      <c r="Y104" s="42">
        <v>2</v>
      </c>
      <c r="Z104" s="42">
        <v>91</v>
      </c>
      <c r="AA104" s="42">
        <f>VLOOKUP(A104,'[3]IDI ENERO 2012'!$E$3:$AC$333,18,FALSE)</f>
        <v>0</v>
      </c>
      <c r="AB104" s="42">
        <f>VLOOKUP(A104,'[4]IDI FEB2012'!$E$2:$AE$332,18,FALSE)</f>
        <v>1000</v>
      </c>
      <c r="AC104" s="42">
        <f>VLOOKUP(A104,'[5]MARZO 2012'!$E$3:$AC$333,18,FALSE)</f>
        <v>0</v>
      </c>
      <c r="AD104" s="42">
        <v>20591</v>
      </c>
      <c r="AE104" s="42">
        <f>AD104+AC104+AB104+AA104</f>
        <v>21591</v>
      </c>
      <c r="AF104" s="42">
        <v>8</v>
      </c>
      <c r="AG104" s="42">
        <f>AF104+3</f>
        <v>11</v>
      </c>
      <c r="AH104" s="47">
        <f>AE104/AG104</f>
        <v>1962.8181818181818</v>
      </c>
      <c r="AI104" s="48">
        <f>VLOOKUP(A104,'[6]STOCK ACTUAL'!$B$3:$K$300,9,FALSE)</f>
        <v>600</v>
      </c>
      <c r="AJ104" s="42">
        <f>AI104/AH104</f>
        <v>0.30568292344032238</v>
      </c>
      <c r="AK104" s="42">
        <f t="shared" si="4"/>
        <v>7251.272727272727</v>
      </c>
      <c r="AN104" s="38" t="e">
        <f>VLOOKUP(A104,'[1]Hoja3 (2)'!$B$7:$I$204,8,FALSE)</f>
        <v>#N/A</v>
      </c>
    </row>
    <row r="105" spans="1:40" hidden="1">
      <c r="A105" s="42" t="s">
        <v>1244</v>
      </c>
      <c r="B105" s="42" t="s">
        <v>1245</v>
      </c>
      <c r="C105" s="42">
        <v>200</v>
      </c>
      <c r="D105" s="42">
        <v>2510</v>
      </c>
      <c r="E105" s="42">
        <v>700</v>
      </c>
      <c r="F105" s="42">
        <v>4636</v>
      </c>
      <c r="G105" s="42">
        <v>900</v>
      </c>
      <c r="H105" s="42">
        <v>6400</v>
      </c>
      <c r="I105" s="42">
        <v>1900</v>
      </c>
      <c r="J105" s="42">
        <v>3900</v>
      </c>
      <c r="K105" s="42">
        <v>1050</v>
      </c>
      <c r="L105" s="42">
        <v>1950</v>
      </c>
      <c r="M105" s="42">
        <v>2000</v>
      </c>
      <c r="N105" s="42">
        <v>3100</v>
      </c>
      <c r="O105" s="42"/>
      <c r="P105" s="42">
        <v>2300</v>
      </c>
      <c r="Q105" s="42">
        <v>2950</v>
      </c>
      <c r="R105" s="42">
        <v>2400</v>
      </c>
      <c r="S105" s="42">
        <v>2850</v>
      </c>
      <c r="T105" s="42">
        <v>5300</v>
      </c>
      <c r="U105" s="42">
        <v>3750</v>
      </c>
      <c r="V105" s="42">
        <v>1400</v>
      </c>
      <c r="W105" s="42">
        <v>2650</v>
      </c>
      <c r="X105" s="42">
        <v>7100</v>
      </c>
      <c r="Y105" s="42">
        <v>1650</v>
      </c>
      <c r="Z105" s="42"/>
      <c r="AA105" s="42">
        <f>VLOOKUP(A105,'[3]IDI ENERO 2012'!$E$3:$AC$333,18,FALSE)</f>
        <v>0</v>
      </c>
      <c r="AB105" s="42">
        <f>VLOOKUP(A105,'[4]IDI FEB2012'!$E$2:$AE$332,18,FALSE)</f>
        <v>3200</v>
      </c>
      <c r="AC105" s="42">
        <f>VLOOKUP(A105,'[5]MARZO 2012'!$E$3:$AC$333,18,FALSE)</f>
        <v>500</v>
      </c>
      <c r="AD105" s="42">
        <v>61596</v>
      </c>
      <c r="AE105" s="42">
        <f>AD105+AC105+AB105+AA105</f>
        <v>65296</v>
      </c>
      <c r="AF105" s="42">
        <v>22</v>
      </c>
      <c r="AG105" s="42">
        <f>AF105+3</f>
        <v>25</v>
      </c>
      <c r="AH105" s="47">
        <f>AE105/AG105</f>
        <v>2611.84</v>
      </c>
      <c r="AI105" s="48">
        <f>VLOOKUP(A105,'[6]STOCK ACTUAL'!$B$3:$K$300,9,FALSE)</f>
        <v>700</v>
      </c>
      <c r="AJ105" s="42">
        <f>AI105/AH105</f>
        <v>0.26801029159519724</v>
      </c>
      <c r="AK105" s="42">
        <f t="shared" si="4"/>
        <v>9747.36</v>
      </c>
      <c r="AN105" s="38" t="e">
        <f>VLOOKUP(A105,'[1]Hoja3 (2)'!$B$7:$I$204,8,FALSE)</f>
        <v>#N/A</v>
      </c>
    </row>
    <row r="106" spans="1:40">
      <c r="A106" s="49" t="s">
        <v>213</v>
      </c>
      <c r="B106" s="49" t="s">
        <v>1252</v>
      </c>
      <c r="C106" s="42">
        <v>3300</v>
      </c>
      <c r="D106" s="42">
        <v>13700</v>
      </c>
      <c r="E106" s="42">
        <v>10080</v>
      </c>
      <c r="F106" s="42">
        <v>12850</v>
      </c>
      <c r="G106" s="42">
        <v>8384</v>
      </c>
      <c r="H106" s="42">
        <v>10720</v>
      </c>
      <c r="I106" s="42">
        <v>17400</v>
      </c>
      <c r="J106" s="42">
        <v>10100</v>
      </c>
      <c r="K106" s="42">
        <v>6700</v>
      </c>
      <c r="L106" s="42">
        <v>7580</v>
      </c>
      <c r="M106" s="42">
        <v>17900</v>
      </c>
      <c r="N106" s="42">
        <v>10700</v>
      </c>
      <c r="O106" s="42">
        <v>1000</v>
      </c>
      <c r="P106" s="42">
        <v>16750</v>
      </c>
      <c r="Q106" s="42">
        <v>20000</v>
      </c>
      <c r="R106" s="42"/>
      <c r="S106" s="42">
        <v>10000</v>
      </c>
      <c r="T106" s="42">
        <v>3440</v>
      </c>
      <c r="U106" s="42">
        <v>12410</v>
      </c>
      <c r="V106" s="42">
        <v>8100</v>
      </c>
      <c r="W106" s="42">
        <v>11300</v>
      </c>
      <c r="X106" s="42">
        <v>7300</v>
      </c>
      <c r="Y106" s="42">
        <v>14450</v>
      </c>
      <c r="Z106" s="42">
        <v>9700</v>
      </c>
      <c r="AA106" s="42">
        <f>VLOOKUP(A106,'[3]IDI ENERO 2012'!$E$3:$AC$333,18,FALSE)</f>
        <v>3000</v>
      </c>
      <c r="AB106" s="42">
        <f>VLOOKUP(A106,'[4]IDI FEB2012'!$E$2:$AE$332,18,FALSE)</f>
        <v>10550</v>
      </c>
      <c r="AC106" s="42">
        <f>VLOOKUP(A106,'[5]MARZO 2012'!$E$3:$AC$333,18,FALSE)</f>
        <v>12550</v>
      </c>
      <c r="AD106" s="42">
        <v>243864</v>
      </c>
      <c r="AE106" s="42">
        <f>AD106+AC106+AB106+AA106</f>
        <v>269964</v>
      </c>
      <c r="AF106" s="42">
        <v>23</v>
      </c>
      <c r="AG106" s="42">
        <f>AF106+3</f>
        <v>26</v>
      </c>
      <c r="AH106" s="47">
        <f>AE106/AG106</f>
        <v>10383.23076923077</v>
      </c>
      <c r="AI106" s="48">
        <f>VLOOKUP(A106,'[6]STOCK ACTUAL'!$B$3:$K$300,9,FALSE)</f>
        <v>2650</v>
      </c>
      <c r="AJ106" s="42">
        <f>AI106/AH106</f>
        <v>0.25521921441377365</v>
      </c>
      <c r="AK106" s="42">
        <f t="shared" si="4"/>
        <v>38882.923076923078</v>
      </c>
      <c r="AM106" s="49">
        <v>4000</v>
      </c>
      <c r="AN106" s="38">
        <f>VLOOKUP(A106,'[1]Hoja3 (2)'!$B$7:$I$204,8,FALSE)</f>
        <v>170000</v>
      </c>
    </row>
    <row r="107" spans="1:40" hidden="1">
      <c r="A107" s="42" t="s">
        <v>1247</v>
      </c>
      <c r="B107" s="42" t="s">
        <v>1248</v>
      </c>
      <c r="C107" s="42"/>
      <c r="D107" s="42">
        <v>8630</v>
      </c>
      <c r="E107" s="42">
        <v>4710</v>
      </c>
      <c r="F107" s="42">
        <v>5170</v>
      </c>
      <c r="G107" s="42">
        <v>5250</v>
      </c>
      <c r="H107" s="42">
        <v>150</v>
      </c>
      <c r="I107" s="42">
        <v>12030</v>
      </c>
      <c r="J107" s="42">
        <v>100</v>
      </c>
      <c r="K107" s="42">
        <v>100</v>
      </c>
      <c r="L107" s="42">
        <v>18240</v>
      </c>
      <c r="M107" s="42">
        <v>4495</v>
      </c>
      <c r="N107" s="42">
        <v>10000</v>
      </c>
      <c r="O107" s="42">
        <v>4750</v>
      </c>
      <c r="P107" s="42">
        <v>500</v>
      </c>
      <c r="Q107" s="42">
        <v>1500</v>
      </c>
      <c r="R107" s="42">
        <v>500</v>
      </c>
      <c r="S107" s="42">
        <v>1075</v>
      </c>
      <c r="T107" s="42">
        <v>2000</v>
      </c>
      <c r="U107" s="42">
        <v>12250</v>
      </c>
      <c r="V107" s="42">
        <v>5000</v>
      </c>
      <c r="W107" s="42">
        <v>2675</v>
      </c>
      <c r="X107" s="42">
        <v>3750</v>
      </c>
      <c r="Y107" s="42">
        <v>9250</v>
      </c>
      <c r="Z107" s="42">
        <v>24000</v>
      </c>
      <c r="AA107" s="42">
        <f>VLOOKUP(A107,'[3]IDI ENERO 2012'!$E$3:$AC$333,18,FALSE)</f>
        <v>0</v>
      </c>
      <c r="AB107" s="42">
        <f>VLOOKUP(A107,'[4]IDI FEB2012'!$E$2:$AE$332,18,FALSE)</f>
        <v>0</v>
      </c>
      <c r="AC107" s="42">
        <f>VLOOKUP(A107,'[5]MARZO 2012'!$E$3:$AC$333,18,FALSE)</f>
        <v>0</v>
      </c>
      <c r="AD107" s="42">
        <v>136125</v>
      </c>
      <c r="AE107" s="42">
        <f>AD107+AC107+AB107+AA107</f>
        <v>136125</v>
      </c>
      <c r="AF107" s="42">
        <v>23</v>
      </c>
      <c r="AG107" s="42">
        <f>AF107+3</f>
        <v>26</v>
      </c>
      <c r="AH107" s="47">
        <f>AE107/AG107</f>
        <v>5235.5769230769229</v>
      </c>
      <c r="AI107" s="48">
        <f>VLOOKUP(A107,'[6]STOCK ACTUAL'!$B$3:$K$300,9,FALSE)</f>
        <v>1719</v>
      </c>
      <c r="AJ107" s="42">
        <f>AI107/AH107</f>
        <v>0.32833057851239672</v>
      </c>
      <c r="AK107" s="42">
        <f t="shared" si="4"/>
        <v>19223.307692307691</v>
      </c>
      <c r="AN107" s="38" t="e">
        <f>VLOOKUP(A107,'[1]Hoja3 (2)'!$B$7:$I$204,8,FALSE)</f>
        <v>#N/A</v>
      </c>
    </row>
    <row r="108" spans="1:40">
      <c r="A108" s="49" t="s">
        <v>1249</v>
      </c>
      <c r="B108" s="49" t="s">
        <v>1250</v>
      </c>
      <c r="C108" s="42">
        <v>700</v>
      </c>
      <c r="D108" s="42">
        <v>8033</v>
      </c>
      <c r="E108" s="42">
        <v>6150</v>
      </c>
      <c r="F108" s="42">
        <v>9900</v>
      </c>
      <c r="G108" s="42">
        <v>2843</v>
      </c>
      <c r="H108" s="42">
        <v>4280</v>
      </c>
      <c r="I108" s="42">
        <v>14780</v>
      </c>
      <c r="J108" s="42">
        <v>5400</v>
      </c>
      <c r="K108" s="42">
        <v>3810</v>
      </c>
      <c r="L108" s="42">
        <v>4330</v>
      </c>
      <c r="M108" s="42">
        <v>12720</v>
      </c>
      <c r="N108" s="42">
        <v>6470</v>
      </c>
      <c r="O108" s="42">
        <v>300</v>
      </c>
      <c r="P108" s="42">
        <v>3900</v>
      </c>
      <c r="Q108" s="42">
        <v>7050</v>
      </c>
      <c r="R108" s="42">
        <v>3210</v>
      </c>
      <c r="S108" s="42">
        <v>6140</v>
      </c>
      <c r="T108" s="42">
        <v>3600</v>
      </c>
      <c r="U108" s="42">
        <v>6600</v>
      </c>
      <c r="V108" s="42">
        <v>4000</v>
      </c>
      <c r="W108" s="42">
        <v>6900</v>
      </c>
      <c r="X108" s="42">
        <v>8700</v>
      </c>
      <c r="Y108" s="42">
        <v>7360</v>
      </c>
      <c r="Z108" s="42">
        <v>5950</v>
      </c>
      <c r="AA108" s="42">
        <f>VLOOKUP(A108,'[3]IDI ENERO 2012'!$E$3:$AC$333,18,FALSE)</f>
        <v>4000</v>
      </c>
      <c r="AB108" s="42">
        <f>VLOOKUP(A108,'[4]IDI FEB2012'!$E$2:$AE$332,18,FALSE)</f>
        <v>7460</v>
      </c>
      <c r="AC108" s="42">
        <f>VLOOKUP(A108,'[5]MARZO 2012'!$E$3:$AC$333,18,FALSE)</f>
        <v>3870</v>
      </c>
      <c r="AD108" s="42">
        <v>143126</v>
      </c>
      <c r="AE108" s="42">
        <f>AD108+AC108+AB108+AA108</f>
        <v>158456</v>
      </c>
      <c r="AF108" s="42">
        <v>24</v>
      </c>
      <c r="AG108" s="42">
        <f>AF108+3</f>
        <v>27</v>
      </c>
      <c r="AH108" s="48">
        <f>AE108/AG108</f>
        <v>5868.7407407407409</v>
      </c>
      <c r="AI108" s="48">
        <f>VLOOKUP(A108,'[6]STOCK ACTUAL'!$B$3:$K$300,9,FALSE)</f>
        <v>1522</v>
      </c>
      <c r="AJ108" s="42">
        <f>AI108/AH108</f>
        <v>0.25934013227646791</v>
      </c>
      <c r="AK108" s="42">
        <f t="shared" si="4"/>
        <v>21952.962962962964</v>
      </c>
      <c r="AL108" s="38">
        <v>20000</v>
      </c>
      <c r="AM108" s="49">
        <v>20000</v>
      </c>
      <c r="AN108" s="38" t="e">
        <f>VLOOKUP(A108,'[1]Hoja3 (2)'!$B$7:$I$204,8,FALSE)</f>
        <v>#N/A</v>
      </c>
    </row>
    <row r="109" spans="1:40">
      <c r="A109" s="49" t="s">
        <v>145</v>
      </c>
      <c r="B109" s="49" t="s">
        <v>1241</v>
      </c>
      <c r="C109" s="42">
        <v>196</v>
      </c>
      <c r="D109" s="42">
        <v>132</v>
      </c>
      <c r="E109" s="42">
        <v>122</v>
      </c>
      <c r="F109" s="42">
        <v>20</v>
      </c>
      <c r="G109" s="42">
        <v>260</v>
      </c>
      <c r="H109" s="42">
        <v>116</v>
      </c>
      <c r="I109" s="42">
        <v>578</v>
      </c>
      <c r="J109" s="42">
        <v>120</v>
      </c>
      <c r="K109" s="42">
        <v>400</v>
      </c>
      <c r="L109" s="42">
        <v>154</v>
      </c>
      <c r="M109" s="42">
        <v>436</v>
      </c>
      <c r="N109" s="42">
        <v>162</v>
      </c>
      <c r="O109" s="42">
        <v>96</v>
      </c>
      <c r="P109" s="42">
        <v>419</v>
      </c>
      <c r="Q109" s="42">
        <v>587</v>
      </c>
      <c r="R109" s="42"/>
      <c r="S109" s="42"/>
      <c r="T109" s="42">
        <v>87</v>
      </c>
      <c r="U109" s="42">
        <v>436</v>
      </c>
      <c r="V109" s="42">
        <v>237</v>
      </c>
      <c r="W109" s="42">
        <v>440</v>
      </c>
      <c r="X109" s="42">
        <v>86</v>
      </c>
      <c r="Y109" s="42">
        <v>420</v>
      </c>
      <c r="Z109" s="42">
        <v>252</v>
      </c>
      <c r="AA109" s="42">
        <f>VLOOKUP(A109,'[3]IDI ENERO 2012'!$E$3:$AC$333,18,FALSE)</f>
        <v>240</v>
      </c>
      <c r="AB109" s="42">
        <f>VLOOKUP(A109,'[4]IDI FEB2012'!$E$2:$AE$332,18,FALSE)</f>
        <v>329</v>
      </c>
      <c r="AC109" s="42">
        <f>VLOOKUP(A109,'[5]MARZO 2012'!$E$3:$AC$333,18,FALSE)</f>
        <v>248</v>
      </c>
      <c r="AD109" s="42">
        <v>5756</v>
      </c>
      <c r="AE109" s="42">
        <f>AD109+AC109+AB109+AA109</f>
        <v>6573</v>
      </c>
      <c r="AF109" s="42">
        <v>22</v>
      </c>
      <c r="AG109" s="42">
        <f>AF109+3</f>
        <v>25</v>
      </c>
      <c r="AH109" s="48">
        <f>AE109/AG109</f>
        <v>262.92</v>
      </c>
      <c r="AI109" s="48">
        <f>VLOOKUP(A109,'[6]STOCK ACTUAL'!$B$3:$K$300,9,FALSE)</f>
        <v>77</v>
      </c>
      <c r="AJ109" s="42">
        <f>AI109/AH109</f>
        <v>0.29286474973375931</v>
      </c>
      <c r="AK109" s="42">
        <f t="shared" si="4"/>
        <v>974.68000000000006</v>
      </c>
      <c r="AM109" s="49">
        <v>10000</v>
      </c>
      <c r="AN109" s="38">
        <f>VLOOKUP(A109,'[1]Hoja3 (2)'!$B$7:$I$204,8,FALSE)</f>
        <v>8000</v>
      </c>
    </row>
    <row r="110" spans="1:40">
      <c r="A110" s="49" t="s">
        <v>429</v>
      </c>
      <c r="B110" s="49" t="s">
        <v>1246</v>
      </c>
      <c r="C110" s="42">
        <v>2000</v>
      </c>
      <c r="D110" s="42"/>
      <c r="E110" s="42"/>
      <c r="F110" s="42"/>
      <c r="G110" s="42">
        <v>1000</v>
      </c>
      <c r="H110" s="42"/>
      <c r="I110" s="42"/>
      <c r="J110" s="42"/>
      <c r="K110" s="42"/>
      <c r="L110" s="42">
        <v>1200</v>
      </c>
      <c r="M110" s="42"/>
      <c r="N110" s="42">
        <v>2300</v>
      </c>
      <c r="O110" s="42">
        <v>400</v>
      </c>
      <c r="P110" s="42">
        <v>3500</v>
      </c>
      <c r="Q110" s="42"/>
      <c r="R110" s="42"/>
      <c r="S110" s="42"/>
      <c r="T110" s="42">
        <v>1520</v>
      </c>
      <c r="U110" s="42">
        <v>1600</v>
      </c>
      <c r="V110" s="42">
        <v>400</v>
      </c>
      <c r="W110" s="42">
        <v>600</v>
      </c>
      <c r="X110" s="42">
        <v>2000</v>
      </c>
      <c r="Y110" s="42">
        <v>230</v>
      </c>
      <c r="Z110" s="42">
        <v>1750</v>
      </c>
      <c r="AA110" s="42">
        <f>VLOOKUP(A110,'[3]IDI ENERO 2012'!$E$3:$AC$333,18,FALSE)</f>
        <v>0</v>
      </c>
      <c r="AB110" s="42">
        <f>VLOOKUP(A110,'[4]IDI FEB2012'!$E$2:$AE$332,18,FALSE)</f>
        <v>600</v>
      </c>
      <c r="AC110" s="42">
        <f>VLOOKUP(A110,'[5]MARZO 2012'!$E$3:$AC$333,18,FALSE)</f>
        <v>1500</v>
      </c>
      <c r="AD110" s="42">
        <v>18500</v>
      </c>
      <c r="AE110" s="42">
        <f>AD110+AC110+AB110+AA110</f>
        <v>20600</v>
      </c>
      <c r="AF110" s="42">
        <v>13</v>
      </c>
      <c r="AG110" s="42">
        <f>AF110+3</f>
        <v>16</v>
      </c>
      <c r="AH110" s="47">
        <f>AE110/AG110</f>
        <v>1287.5</v>
      </c>
      <c r="AI110" s="48">
        <f>VLOOKUP(A110,'[6]STOCK ACTUAL'!$B$3:$K$300,9,FALSE)</f>
        <v>400</v>
      </c>
      <c r="AJ110" s="42">
        <f>AI110/AH110</f>
        <v>0.31067961165048541</v>
      </c>
      <c r="AK110" s="42">
        <f t="shared" si="4"/>
        <v>4750</v>
      </c>
      <c r="AM110" s="49">
        <v>30000</v>
      </c>
      <c r="AN110" s="38">
        <f>VLOOKUP(A110,'[1]Hoja3 (2)'!$B$7:$I$204,8,FALSE)</f>
        <v>20000</v>
      </c>
    </row>
    <row r="111" spans="1:40">
      <c r="A111" s="49" t="s">
        <v>506</v>
      </c>
      <c r="B111" s="49" t="s">
        <v>1265</v>
      </c>
      <c r="C111" s="42">
        <v>8000</v>
      </c>
      <c r="D111" s="42">
        <v>30100</v>
      </c>
      <c r="E111" s="42">
        <v>47700</v>
      </c>
      <c r="F111" s="42">
        <v>34996</v>
      </c>
      <c r="G111" s="42">
        <v>27633</v>
      </c>
      <c r="H111" s="42">
        <v>23850</v>
      </c>
      <c r="I111" s="42">
        <v>37130</v>
      </c>
      <c r="J111" s="42">
        <v>26850</v>
      </c>
      <c r="K111" s="42">
        <v>19200</v>
      </c>
      <c r="L111" s="42">
        <v>31450</v>
      </c>
      <c r="M111" s="42">
        <v>46820</v>
      </c>
      <c r="N111" s="42">
        <v>44400</v>
      </c>
      <c r="O111" s="42">
        <v>600</v>
      </c>
      <c r="P111" s="42">
        <v>54700</v>
      </c>
      <c r="Q111" s="42">
        <v>40250</v>
      </c>
      <c r="R111" s="42">
        <v>34130</v>
      </c>
      <c r="S111" s="42">
        <v>31740</v>
      </c>
      <c r="T111" s="42">
        <v>34500</v>
      </c>
      <c r="U111" s="42">
        <v>45700</v>
      </c>
      <c r="V111" s="42">
        <v>28900</v>
      </c>
      <c r="W111" s="42">
        <v>15630</v>
      </c>
      <c r="X111" s="42">
        <v>26004</v>
      </c>
      <c r="Y111" s="42">
        <v>36500</v>
      </c>
      <c r="Z111" s="42">
        <v>38100</v>
      </c>
      <c r="AA111" s="42">
        <f>VLOOKUP(A111,'[3]IDI ENERO 2012'!$E$3:$AC$333,18,FALSE)</f>
        <v>23000</v>
      </c>
      <c r="AB111" s="42">
        <f>VLOOKUP(A111,'[4]IDI FEB2012'!$E$2:$AE$332,18,FALSE)</f>
        <v>31400</v>
      </c>
      <c r="AC111" s="42">
        <f>VLOOKUP(A111,'[5]MARZO 2012'!$E$3:$AC$333,18,FALSE)</f>
        <v>58950</v>
      </c>
      <c r="AD111" s="42">
        <v>764883</v>
      </c>
      <c r="AE111" s="42">
        <f>AD111+AC111+AB111+AA111</f>
        <v>878233</v>
      </c>
      <c r="AF111" s="42">
        <v>24</v>
      </c>
      <c r="AG111" s="42">
        <f>AF111+3</f>
        <v>27</v>
      </c>
      <c r="AH111" s="47">
        <f>AE111/AG111</f>
        <v>32527.14814814815</v>
      </c>
      <c r="AI111" s="48">
        <f>VLOOKUP(A111,'[6]STOCK ACTUAL'!$B$3:$K$300,9,FALSE)</f>
        <v>10196</v>
      </c>
      <c r="AJ111" s="42">
        <f>AI111/AH111</f>
        <v>0.31346123409163629</v>
      </c>
      <c r="AK111" s="42">
        <f t="shared" si="4"/>
        <v>119912.5925925926</v>
      </c>
      <c r="AM111" s="49">
        <v>10000</v>
      </c>
      <c r="AN111" s="38">
        <f>VLOOKUP(A111,'[1]Hoja3 (2)'!$B$7:$I$204,8,FALSE)</f>
        <v>320000</v>
      </c>
    </row>
    <row r="112" spans="1:40" hidden="1">
      <c r="A112" s="42" t="s">
        <v>1254</v>
      </c>
      <c r="B112" s="42" t="s">
        <v>1255</v>
      </c>
      <c r="C112" s="42"/>
      <c r="D112" s="42">
        <v>28</v>
      </c>
      <c r="E112" s="42">
        <v>85</v>
      </c>
      <c r="F112" s="42">
        <v>33</v>
      </c>
      <c r="G112" s="42">
        <v>58</v>
      </c>
      <c r="H112" s="42">
        <v>47</v>
      </c>
      <c r="I112" s="42">
        <v>37</v>
      </c>
      <c r="J112" s="42">
        <v>18</v>
      </c>
      <c r="K112" s="42">
        <v>3</v>
      </c>
      <c r="L112" s="42">
        <v>12</v>
      </c>
      <c r="M112" s="42">
        <v>114</v>
      </c>
      <c r="N112" s="42">
        <v>32</v>
      </c>
      <c r="O112" s="42"/>
      <c r="P112" s="42"/>
      <c r="Q112" s="42"/>
      <c r="R112" s="42"/>
      <c r="S112" s="42"/>
      <c r="T112" s="42">
        <v>28</v>
      </c>
      <c r="U112" s="42">
        <v>30</v>
      </c>
      <c r="V112" s="42">
        <v>60</v>
      </c>
      <c r="W112" s="42">
        <v>24</v>
      </c>
      <c r="X112" s="42">
        <v>112</v>
      </c>
      <c r="Y112" s="42">
        <v>76</v>
      </c>
      <c r="Z112" s="42">
        <v>34</v>
      </c>
      <c r="AA112" s="42">
        <f>VLOOKUP(A112,'[3]IDI ENERO 2012'!$E$3:$AC$333,18,FALSE)</f>
        <v>0</v>
      </c>
      <c r="AB112" s="42">
        <f>VLOOKUP(A112,'[4]IDI FEB2012'!$E$2:$AE$332,18,FALSE)</f>
        <v>0</v>
      </c>
      <c r="AC112" s="42">
        <f>VLOOKUP(A112,'[5]MARZO 2012'!$E$3:$AC$333,18,FALSE)</f>
        <v>8</v>
      </c>
      <c r="AD112" s="42">
        <v>831</v>
      </c>
      <c r="AE112" s="42">
        <f>AD112+AC112+AB112+AA112</f>
        <v>839</v>
      </c>
      <c r="AF112" s="42">
        <v>18</v>
      </c>
      <c r="AG112" s="42">
        <f>AF112+3</f>
        <v>21</v>
      </c>
      <c r="AH112" s="47">
        <f>AE112/AG112</f>
        <v>39.952380952380949</v>
      </c>
      <c r="AI112" s="48">
        <f>VLOOKUP(A112,'[6]STOCK ACTUAL'!$B$3:$K$300,9,FALSE)</f>
        <v>16</v>
      </c>
      <c r="AJ112" s="42">
        <f>AI112/AH112</f>
        <v>0.40047675804529204</v>
      </c>
      <c r="AK112" s="42">
        <f t="shared" si="4"/>
        <v>143.8095238095238</v>
      </c>
      <c r="AN112" s="38" t="e">
        <f>VLOOKUP(A112,'[1]Hoja3 (2)'!$B$7:$I$204,8,FALSE)</f>
        <v>#N/A</v>
      </c>
    </row>
    <row r="113" spans="1:40" hidden="1">
      <c r="A113" s="42" t="s">
        <v>416</v>
      </c>
      <c r="B113" s="42" t="s">
        <v>1256</v>
      </c>
      <c r="C113" s="42">
        <v>23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>
        <v>6</v>
      </c>
      <c r="Q113" s="42"/>
      <c r="R113" s="42"/>
      <c r="S113" s="42"/>
      <c r="T113" s="42">
        <v>35</v>
      </c>
      <c r="U113" s="42">
        <v>5</v>
      </c>
      <c r="V113" s="42"/>
      <c r="W113" s="42"/>
      <c r="X113" s="42"/>
      <c r="Y113" s="42"/>
      <c r="Z113" s="42"/>
      <c r="AA113" s="42">
        <f>VLOOKUP(A113,'[3]IDI ENERO 2012'!$E$3:$AC$333,18,FALSE)</f>
        <v>0</v>
      </c>
      <c r="AB113" s="42">
        <f>VLOOKUP(A113,'[4]IDI FEB2012'!$E$2:$AE$332,18,FALSE)</f>
        <v>0</v>
      </c>
      <c r="AC113" s="42">
        <f>VLOOKUP(A113,'[5]MARZO 2012'!$E$3:$AC$333,18,FALSE)</f>
        <v>0</v>
      </c>
      <c r="AD113" s="42">
        <v>69</v>
      </c>
      <c r="AE113" s="42">
        <f>AD113+AC113+AB113+AA113</f>
        <v>69</v>
      </c>
      <c r="AF113" s="42">
        <v>4</v>
      </c>
      <c r="AG113" s="42">
        <f>AF113+3</f>
        <v>7</v>
      </c>
      <c r="AH113" s="47">
        <f>AE113/AG113</f>
        <v>9.8571428571428577</v>
      </c>
      <c r="AI113" s="48">
        <f>VLOOKUP(A113,'[6]STOCK ACTUAL'!$B$3:$K$300,9,FALSE)</f>
        <v>4</v>
      </c>
      <c r="AJ113" s="42">
        <f>AI113/AH113</f>
        <v>0.40579710144927533</v>
      </c>
      <c r="AK113" s="42">
        <f t="shared" si="4"/>
        <v>35.428571428571431</v>
      </c>
      <c r="AN113" s="38">
        <f>VLOOKUP(A113,'[1]Hoja3 (2)'!$B$7:$I$204,8,FALSE)</f>
        <v>100</v>
      </c>
    </row>
    <row r="114" spans="1:40">
      <c r="A114" s="49" t="s">
        <v>95</v>
      </c>
      <c r="B114" s="49" t="s">
        <v>1253</v>
      </c>
      <c r="C114" s="42">
        <v>300</v>
      </c>
      <c r="D114" s="42">
        <v>990</v>
      </c>
      <c r="E114" s="42">
        <v>171</v>
      </c>
      <c r="F114" s="42"/>
      <c r="G114" s="42">
        <v>400</v>
      </c>
      <c r="H114" s="42">
        <v>2364</v>
      </c>
      <c r="I114" s="42">
        <v>11736</v>
      </c>
      <c r="J114" s="42">
        <v>7340</v>
      </c>
      <c r="K114" s="42">
        <v>4200</v>
      </c>
      <c r="L114" s="42">
        <v>2280</v>
      </c>
      <c r="M114" s="42">
        <v>12500</v>
      </c>
      <c r="N114" s="42">
        <v>3210</v>
      </c>
      <c r="O114" s="42">
        <v>800</v>
      </c>
      <c r="P114" s="42"/>
      <c r="Q114" s="42">
        <v>4300</v>
      </c>
      <c r="R114" s="42">
        <v>10700</v>
      </c>
      <c r="S114" s="42"/>
      <c r="T114" s="42"/>
      <c r="U114" s="42">
        <v>200</v>
      </c>
      <c r="V114" s="42"/>
      <c r="W114" s="42">
        <v>5400</v>
      </c>
      <c r="X114" s="42">
        <v>4610</v>
      </c>
      <c r="Y114" s="42">
        <v>4560</v>
      </c>
      <c r="Z114" s="42">
        <v>1400</v>
      </c>
      <c r="AA114" s="42">
        <f>VLOOKUP(A114,'[3]IDI ENERO 2012'!$E$3:$AC$333,18,FALSE)</f>
        <v>400</v>
      </c>
      <c r="AB114" s="42">
        <f>VLOOKUP(A114,'[4]IDI FEB2012'!$E$2:$AE$332,18,FALSE)</f>
        <v>8000</v>
      </c>
      <c r="AC114" s="42">
        <f>VLOOKUP(A114,'[5]MARZO 2012'!$E$3:$AC$333,18,FALSE)</f>
        <v>6800</v>
      </c>
      <c r="AD114" s="42">
        <v>77461</v>
      </c>
      <c r="AE114" s="42">
        <f>AD114+AC114+AB114+AA114</f>
        <v>92661</v>
      </c>
      <c r="AF114" s="42">
        <v>19</v>
      </c>
      <c r="AG114" s="42">
        <f>AF114+3</f>
        <v>22</v>
      </c>
      <c r="AH114" s="47">
        <f>AE114/AG114</f>
        <v>4211.863636363636</v>
      </c>
      <c r="AI114" s="48">
        <f>VLOOKUP(A114,'[6]STOCK ACTUAL'!$B$3:$K$300,9,FALSE)</f>
        <v>1600</v>
      </c>
      <c r="AJ114" s="42">
        <f>AI114/AH114</f>
        <v>0.37987934513981075</v>
      </c>
      <c r="AK114" s="42">
        <f t="shared" si="4"/>
        <v>15247.454545454544</v>
      </c>
      <c r="AM114" s="49">
        <v>6000</v>
      </c>
      <c r="AN114" s="38">
        <f>VLOOKUP(A114,'[1]Hoja3 (2)'!$B$7:$I$204,8,FALSE)</f>
        <v>80000</v>
      </c>
    </row>
    <row r="115" spans="1:40" hidden="1">
      <c r="A115" s="42" t="s">
        <v>1258</v>
      </c>
      <c r="B115" s="42" t="s">
        <v>1259</v>
      </c>
      <c r="C115" s="42"/>
      <c r="D115" s="42"/>
      <c r="E115" s="42">
        <v>1000</v>
      </c>
      <c r="F115" s="42">
        <v>8500</v>
      </c>
      <c r="G115" s="42">
        <v>2500</v>
      </c>
      <c r="H115" s="42"/>
      <c r="I115" s="42">
        <v>1000</v>
      </c>
      <c r="J115" s="42"/>
      <c r="K115" s="42"/>
      <c r="L115" s="42"/>
      <c r="M115" s="42"/>
      <c r="N115" s="42"/>
      <c r="O115" s="42"/>
      <c r="P115" s="42">
        <v>800</v>
      </c>
      <c r="Q115" s="42">
        <v>950</v>
      </c>
      <c r="R115" s="42">
        <v>800</v>
      </c>
      <c r="S115" s="42"/>
      <c r="T115" s="42"/>
      <c r="U115" s="42"/>
      <c r="V115" s="42">
        <v>100</v>
      </c>
      <c r="W115" s="42"/>
      <c r="X115" s="42">
        <v>413</v>
      </c>
      <c r="Y115" s="42"/>
      <c r="Z115" s="42">
        <v>500</v>
      </c>
      <c r="AA115" s="42">
        <f>VLOOKUP(A115,'[3]IDI ENERO 2012'!$E$3:$AC$333,18,FALSE)</f>
        <v>0</v>
      </c>
      <c r="AB115" s="42">
        <f>VLOOKUP(A115,'[4]IDI FEB2012'!$E$2:$AE$332,18,FALSE)</f>
        <v>150</v>
      </c>
      <c r="AC115" s="42">
        <f>VLOOKUP(A115,'[5]MARZO 2012'!$E$3:$AC$333,18,FALSE)</f>
        <v>0</v>
      </c>
      <c r="AD115" s="42">
        <v>16563</v>
      </c>
      <c r="AE115" s="42">
        <f>AD115+AC115+AB115+AA115</f>
        <v>16713</v>
      </c>
      <c r="AF115" s="42">
        <v>10</v>
      </c>
      <c r="AG115" s="42">
        <f>AF115+3</f>
        <v>13</v>
      </c>
      <c r="AH115" s="47">
        <f>AE115/AG115</f>
        <v>1285.6153846153845</v>
      </c>
      <c r="AI115" s="48">
        <f>VLOOKUP(A115,'[6]STOCK ACTUAL'!$B$3:$K$300,9,FALSE)</f>
        <v>540</v>
      </c>
      <c r="AJ115" s="42">
        <f>AI115/AH115</f>
        <v>0.42003231017770598</v>
      </c>
      <c r="AK115" s="42">
        <f t="shared" si="4"/>
        <v>4602.4615384615381</v>
      </c>
      <c r="AN115" s="38" t="e">
        <f>VLOOKUP(A115,'[1]Hoja3 (2)'!$B$7:$I$204,8,FALSE)</f>
        <v>#N/A</v>
      </c>
    </row>
    <row r="116" spans="1:40" hidden="1">
      <c r="A116" s="42" t="s">
        <v>1260</v>
      </c>
      <c r="B116" s="42" t="s">
        <v>1261</v>
      </c>
      <c r="C116" s="42"/>
      <c r="D116" s="42"/>
      <c r="E116" s="42"/>
      <c r="F116" s="42">
        <v>10</v>
      </c>
      <c r="G116" s="42">
        <v>24</v>
      </c>
      <c r="H116" s="42">
        <v>504</v>
      </c>
      <c r="I116" s="42">
        <v>62</v>
      </c>
      <c r="J116" s="42"/>
      <c r="K116" s="42"/>
      <c r="L116" s="42"/>
      <c r="M116" s="42">
        <v>120</v>
      </c>
      <c r="N116" s="42">
        <v>480</v>
      </c>
      <c r="O116" s="42"/>
      <c r="P116" s="42">
        <v>374</v>
      </c>
      <c r="Q116" s="42">
        <v>406</v>
      </c>
      <c r="R116" s="42">
        <v>214</v>
      </c>
      <c r="S116" s="42">
        <v>509</v>
      </c>
      <c r="T116" s="42">
        <v>242</v>
      </c>
      <c r="U116" s="42">
        <v>229</v>
      </c>
      <c r="V116" s="42"/>
      <c r="W116" s="42"/>
      <c r="X116" s="42"/>
      <c r="Y116" s="42"/>
      <c r="Z116" s="42"/>
      <c r="AA116" s="42">
        <f>VLOOKUP(A116,'[3]IDI ENERO 2012'!$E$3:$AC$333,18,FALSE)</f>
        <v>0</v>
      </c>
      <c r="AB116" s="42">
        <f>VLOOKUP(A116,'[4]IDI FEB2012'!$E$2:$AE$332,18,FALSE)</f>
        <v>89</v>
      </c>
      <c r="AC116" s="42">
        <f>VLOOKUP(A116,'[5]MARZO 2012'!$E$3:$AC$333,18,FALSE)</f>
        <v>29</v>
      </c>
      <c r="AD116" s="42">
        <v>3174</v>
      </c>
      <c r="AE116" s="42">
        <f>AD116+AC116+AB116+AA116</f>
        <v>3292</v>
      </c>
      <c r="AF116" s="42">
        <v>12</v>
      </c>
      <c r="AG116" s="42">
        <f>AF116+3</f>
        <v>15</v>
      </c>
      <c r="AH116" s="47">
        <f>AE116/AG116</f>
        <v>219.46666666666667</v>
      </c>
      <c r="AI116" s="48">
        <f>VLOOKUP(A116,'[6]STOCK ACTUAL'!$B$3:$K$300,9,FALSE)</f>
        <v>60</v>
      </c>
      <c r="AJ116" s="42">
        <f>AI116/AH116</f>
        <v>0.27339003645200488</v>
      </c>
      <c r="AK116" s="42">
        <f t="shared" si="4"/>
        <v>817.86666666666667</v>
      </c>
      <c r="AN116" s="38" t="e">
        <f>VLOOKUP(A116,'[1]Hoja3 (2)'!$B$7:$I$204,8,FALSE)</f>
        <v>#N/A</v>
      </c>
    </row>
    <row r="117" spans="1:40">
      <c r="A117" s="49" t="s">
        <v>187</v>
      </c>
      <c r="B117" s="49" t="s">
        <v>1269</v>
      </c>
      <c r="C117" s="42">
        <v>1700</v>
      </c>
      <c r="D117" s="42">
        <v>19400</v>
      </c>
      <c r="E117" s="42">
        <v>6260</v>
      </c>
      <c r="F117" s="42"/>
      <c r="G117" s="42">
        <v>17500</v>
      </c>
      <c r="H117" s="42">
        <v>500</v>
      </c>
      <c r="I117" s="42"/>
      <c r="J117" s="42">
        <v>39900</v>
      </c>
      <c r="K117" s="42">
        <v>17600</v>
      </c>
      <c r="L117" s="42">
        <v>18200</v>
      </c>
      <c r="M117" s="42">
        <v>31500</v>
      </c>
      <c r="N117" s="42">
        <v>24300</v>
      </c>
      <c r="O117" s="42">
        <v>700</v>
      </c>
      <c r="P117" s="42">
        <v>28900</v>
      </c>
      <c r="Q117" s="42">
        <v>33470</v>
      </c>
      <c r="R117" s="42">
        <v>12230</v>
      </c>
      <c r="S117" s="42">
        <v>9400</v>
      </c>
      <c r="T117" s="42">
        <v>13100</v>
      </c>
      <c r="U117" s="42">
        <v>30600</v>
      </c>
      <c r="V117" s="42">
        <v>15200</v>
      </c>
      <c r="W117" s="42">
        <v>18000</v>
      </c>
      <c r="X117" s="42">
        <v>17700</v>
      </c>
      <c r="Y117" s="42">
        <v>19400</v>
      </c>
      <c r="Z117" s="42">
        <v>20400</v>
      </c>
      <c r="AA117" s="42">
        <f>VLOOKUP(A117,'[3]IDI ENERO 2012'!$E$3:$AC$333,18,FALSE)</f>
        <v>4000</v>
      </c>
      <c r="AB117" s="42">
        <f>VLOOKUP(A117,'[4]IDI FEB2012'!$E$2:$AE$332,18,FALSE)</f>
        <v>5400</v>
      </c>
      <c r="AC117" s="42">
        <f>VLOOKUP(A117,'[5]MARZO 2012'!$E$3:$AC$333,18,FALSE)</f>
        <v>8600</v>
      </c>
      <c r="AD117" s="42">
        <v>395960</v>
      </c>
      <c r="AE117" s="42">
        <f>AD117+AC117+AB117+AA117</f>
        <v>413960</v>
      </c>
      <c r="AF117" s="42">
        <v>22</v>
      </c>
      <c r="AG117" s="42">
        <f>AF117+3</f>
        <v>25</v>
      </c>
      <c r="AH117" s="47">
        <f>AE117/AG117</f>
        <v>16558.400000000001</v>
      </c>
      <c r="AI117" s="48">
        <f>VLOOKUP(A117,'[6]STOCK ACTUAL'!$B$3:$K$300,9,FALSE)</f>
        <v>7500</v>
      </c>
      <c r="AJ117" s="42">
        <f>AI117/AH117</f>
        <v>0.45294231326698225</v>
      </c>
      <c r="AK117" s="42">
        <f t="shared" si="4"/>
        <v>58733.600000000006</v>
      </c>
      <c r="AM117" s="49">
        <v>22000</v>
      </c>
      <c r="AN117" s="38">
        <f>VLOOKUP(A117,'[1]Hoja3 (2)'!$B$7:$I$204,8,FALSE)</f>
        <v>300000</v>
      </c>
    </row>
    <row r="118" spans="1:40">
      <c r="A118" s="49" t="s">
        <v>165</v>
      </c>
      <c r="B118" s="49" t="s">
        <v>1257</v>
      </c>
      <c r="C118" s="42">
        <v>2300</v>
      </c>
      <c r="D118" s="42">
        <v>1000</v>
      </c>
      <c r="E118" s="42">
        <v>2750</v>
      </c>
      <c r="F118" s="42">
        <v>600</v>
      </c>
      <c r="G118" s="42">
        <v>1890</v>
      </c>
      <c r="H118" s="42">
        <v>410</v>
      </c>
      <c r="I118" s="42">
        <v>3400</v>
      </c>
      <c r="J118" s="42">
        <v>200</v>
      </c>
      <c r="K118" s="42">
        <v>2200</v>
      </c>
      <c r="L118" s="42">
        <v>490</v>
      </c>
      <c r="M118" s="42">
        <v>3300</v>
      </c>
      <c r="N118" s="42">
        <v>1200</v>
      </c>
      <c r="O118" s="42">
        <v>1000</v>
      </c>
      <c r="P118" s="42">
        <v>3300</v>
      </c>
      <c r="Q118" s="42">
        <v>1400</v>
      </c>
      <c r="R118" s="42">
        <v>3600</v>
      </c>
      <c r="S118" s="42"/>
      <c r="T118" s="42"/>
      <c r="U118" s="42"/>
      <c r="V118" s="42">
        <v>4600</v>
      </c>
      <c r="W118" s="42">
        <v>500</v>
      </c>
      <c r="X118" s="42">
        <v>1500</v>
      </c>
      <c r="Y118" s="42">
        <v>1100</v>
      </c>
      <c r="Z118" s="42">
        <v>1700</v>
      </c>
      <c r="AA118" s="42">
        <f>VLOOKUP(A118,'[3]IDI ENERO 2012'!$E$3:$AC$333,18,FALSE)</f>
        <v>500</v>
      </c>
      <c r="AB118" s="42">
        <f>VLOOKUP(A118,'[4]IDI FEB2012'!$E$2:$AE$332,18,FALSE)</f>
        <v>100</v>
      </c>
      <c r="AC118" s="42">
        <f>VLOOKUP(A118,'[5]MARZO 2012'!$E$3:$AC$333,18,FALSE)</f>
        <v>350</v>
      </c>
      <c r="AD118" s="42">
        <v>38440</v>
      </c>
      <c r="AE118" s="42">
        <f>AD118+AC118+AB118+AA118</f>
        <v>39390</v>
      </c>
      <c r="AF118" s="42">
        <v>21</v>
      </c>
      <c r="AG118" s="42">
        <f>AF118+3</f>
        <v>24</v>
      </c>
      <c r="AH118" s="47">
        <f>AE118/AG118</f>
        <v>1641.25</v>
      </c>
      <c r="AI118" s="48">
        <f>VLOOKUP(A118,'[6]STOCK ACTUAL'!$B$3:$K$300,9,FALSE)</f>
        <v>750</v>
      </c>
      <c r="AJ118" s="42">
        <f>AI118/AH118</f>
        <v>0.45696877380045697</v>
      </c>
      <c r="AK118" s="42">
        <f t="shared" si="4"/>
        <v>5815</v>
      </c>
      <c r="AM118" s="49">
        <v>1000</v>
      </c>
      <c r="AN118" s="38">
        <f>VLOOKUP(A118,'[1]Hoja3 (2)'!$B$7:$I$204,8,FALSE)</f>
        <v>45000</v>
      </c>
    </row>
    <row r="119" spans="1:40" hidden="1">
      <c r="A119" s="42" t="s">
        <v>561</v>
      </c>
      <c r="B119" s="42" t="s">
        <v>1264</v>
      </c>
      <c r="C119" s="42">
        <v>30600</v>
      </c>
      <c r="D119" s="42">
        <v>224778</v>
      </c>
      <c r="E119" s="42">
        <v>157300</v>
      </c>
      <c r="F119" s="42">
        <v>110200</v>
      </c>
      <c r="G119" s="42">
        <v>5917</v>
      </c>
      <c r="H119" s="42"/>
      <c r="I119" s="42">
        <v>295850</v>
      </c>
      <c r="J119" s="42">
        <v>306200</v>
      </c>
      <c r="K119" s="42">
        <v>209100</v>
      </c>
      <c r="L119" s="42">
        <v>144200</v>
      </c>
      <c r="M119" s="42">
        <v>44650</v>
      </c>
      <c r="N119" s="42">
        <v>109500</v>
      </c>
      <c r="O119" s="42">
        <v>88000</v>
      </c>
      <c r="P119" s="42">
        <v>282311</v>
      </c>
      <c r="Q119" s="42">
        <v>231500</v>
      </c>
      <c r="R119" s="42">
        <v>167000</v>
      </c>
      <c r="S119" s="42">
        <v>118400</v>
      </c>
      <c r="T119" s="42">
        <v>131600</v>
      </c>
      <c r="U119" s="42">
        <v>118800</v>
      </c>
      <c r="V119" s="42">
        <v>180900</v>
      </c>
      <c r="W119" s="42">
        <v>272400</v>
      </c>
      <c r="X119" s="42">
        <v>427900</v>
      </c>
      <c r="Y119" s="42"/>
      <c r="Z119" s="42">
        <v>52500</v>
      </c>
      <c r="AA119" s="42">
        <f>VLOOKUP(A119,'[3]IDI ENERO 2012'!$E$3:$AC$333,18,FALSE)</f>
        <v>60000</v>
      </c>
      <c r="AB119" s="42">
        <f>VLOOKUP(A119,'[4]IDI FEB2012'!$E$2:$AE$332,18,FALSE)</f>
        <v>181600</v>
      </c>
      <c r="AC119" s="42">
        <f>VLOOKUP(A119,'[5]MARZO 2012'!$E$3:$AC$333,18,FALSE)</f>
        <v>172400</v>
      </c>
      <c r="AD119" s="42">
        <v>3709606</v>
      </c>
      <c r="AE119" s="42">
        <f>AD119+AC119+AB119+AA119</f>
        <v>4123606</v>
      </c>
      <c r="AF119" s="42">
        <v>22</v>
      </c>
      <c r="AG119" s="42">
        <f>AF119+3</f>
        <v>25</v>
      </c>
      <c r="AH119" s="47">
        <f>AE119/AG119</f>
        <v>164944.24</v>
      </c>
      <c r="AI119" s="48">
        <f>VLOOKUP(A119,'[6]STOCK ACTUAL'!$B$3:$K$300,9,FALSE)+500000</f>
        <v>572889</v>
      </c>
      <c r="AJ119" s="42">
        <f>AI119/AH119</f>
        <v>3.4732282861165689</v>
      </c>
      <c r="AK119" s="42">
        <f t="shared" si="4"/>
        <v>86887.959999999963</v>
      </c>
      <c r="AM119" s="42"/>
      <c r="AN119" s="38">
        <f>VLOOKUP(A119,'[1]Hoja3 (2)'!$B$7:$I$204,8,FALSE)</f>
        <v>2000000</v>
      </c>
    </row>
    <row r="120" spans="1:40">
      <c r="A120" s="49" t="s">
        <v>193</v>
      </c>
      <c r="B120" s="49" t="s">
        <v>1262</v>
      </c>
      <c r="C120" s="42"/>
      <c r="D120" s="42">
        <v>5767</v>
      </c>
      <c r="E120" s="42">
        <v>10860</v>
      </c>
      <c r="F120" s="42">
        <v>2765</v>
      </c>
      <c r="G120" s="42">
        <v>1315</v>
      </c>
      <c r="H120" s="42"/>
      <c r="I120" s="42"/>
      <c r="J120" s="42">
        <v>12450</v>
      </c>
      <c r="K120" s="42">
        <v>9215</v>
      </c>
      <c r="L120" s="42">
        <v>1955</v>
      </c>
      <c r="M120" s="42">
        <v>9150</v>
      </c>
      <c r="N120" s="42">
        <v>6180</v>
      </c>
      <c r="O120" s="42">
        <v>300</v>
      </c>
      <c r="P120" s="42">
        <v>11210</v>
      </c>
      <c r="Q120" s="42">
        <v>12110</v>
      </c>
      <c r="R120" s="42">
        <v>5740</v>
      </c>
      <c r="S120" s="42">
        <v>10410</v>
      </c>
      <c r="T120" s="42"/>
      <c r="U120" s="42">
        <v>2490</v>
      </c>
      <c r="V120" s="42">
        <v>8775</v>
      </c>
      <c r="W120" s="42">
        <v>2780</v>
      </c>
      <c r="X120" s="42">
        <v>6700</v>
      </c>
      <c r="Y120" s="42">
        <v>7706</v>
      </c>
      <c r="Z120" s="42">
        <v>7300</v>
      </c>
      <c r="AA120" s="42">
        <f>VLOOKUP(A120,'[3]IDI ENERO 2012'!$E$3:$AC$333,18,FALSE)</f>
        <v>4000</v>
      </c>
      <c r="AB120" s="42">
        <f>VLOOKUP(A120,'[4]IDI FEB2012'!$E$2:$AE$332,18,FALSE)</f>
        <v>5120</v>
      </c>
      <c r="AC120" s="42">
        <f>VLOOKUP(A120,'[5]MARZO 2012'!$E$3:$AC$333,18,FALSE)</f>
        <v>2965</v>
      </c>
      <c r="AD120" s="42">
        <v>135178</v>
      </c>
      <c r="AE120" s="42">
        <f>AD120+AC120+AB120+AA120</f>
        <v>147263</v>
      </c>
      <c r="AF120" s="42">
        <v>20</v>
      </c>
      <c r="AG120" s="42">
        <f>AF120+3</f>
        <v>23</v>
      </c>
      <c r="AH120" s="47">
        <f>AE120/AG120</f>
        <v>6402.739130434783</v>
      </c>
      <c r="AI120" s="48">
        <f>VLOOKUP(A120,'[6]STOCK ACTUAL'!$B$3:$K$300,9,FALSE)</f>
        <v>3035</v>
      </c>
      <c r="AJ120" s="42">
        <f>AI120/AH120</f>
        <v>0.47401587635726555</v>
      </c>
      <c r="AK120" s="42">
        <f t="shared" si="4"/>
        <v>22575.956521739132</v>
      </c>
      <c r="AM120" s="49">
        <v>100000</v>
      </c>
      <c r="AN120" s="38">
        <f>VLOOKUP(A120,'[1]Hoja3 (2)'!$B$7:$I$204,8,FALSE)</f>
        <v>80000</v>
      </c>
    </row>
    <row r="121" spans="1:40">
      <c r="A121" s="49" t="s">
        <v>42</v>
      </c>
      <c r="B121" s="49" t="s">
        <v>1266</v>
      </c>
      <c r="C121" s="42">
        <v>110</v>
      </c>
      <c r="D121" s="42">
        <v>2030</v>
      </c>
      <c r="E121" s="42">
        <v>5122</v>
      </c>
      <c r="F121" s="42">
        <v>2220</v>
      </c>
      <c r="G121" s="42">
        <v>2393</v>
      </c>
      <c r="H121" s="42">
        <v>2545</v>
      </c>
      <c r="I121" s="42">
        <v>2722</v>
      </c>
      <c r="J121" s="42">
        <v>3666</v>
      </c>
      <c r="K121" s="42">
        <v>1685</v>
      </c>
      <c r="L121" s="42">
        <v>1544</v>
      </c>
      <c r="M121" s="42">
        <v>979</v>
      </c>
      <c r="N121" s="42">
        <v>13</v>
      </c>
      <c r="O121" s="42"/>
      <c r="P121" s="42">
        <v>1310</v>
      </c>
      <c r="Q121" s="42">
        <v>4850</v>
      </c>
      <c r="R121" s="42">
        <v>4192</v>
      </c>
      <c r="S121" s="42">
        <v>4858</v>
      </c>
      <c r="T121" s="42">
        <v>1237</v>
      </c>
      <c r="U121" s="42">
        <v>3960</v>
      </c>
      <c r="V121" s="42">
        <v>2356</v>
      </c>
      <c r="W121" s="42">
        <v>2819</v>
      </c>
      <c r="X121" s="42">
        <v>2634</v>
      </c>
      <c r="Y121" s="42">
        <v>7766</v>
      </c>
      <c r="Z121" s="42"/>
      <c r="AA121" s="42">
        <f>VLOOKUP(A121,'[3]IDI ENERO 2012'!$E$3:$AC$333,18,FALSE)</f>
        <v>1800</v>
      </c>
      <c r="AB121" s="42">
        <f>VLOOKUP(A121,'[4]IDI FEB2012'!$E$2:$AE$332,18,FALSE)</f>
        <v>2770</v>
      </c>
      <c r="AC121" s="42">
        <f>VLOOKUP(A121,'[5]MARZO 2012'!$E$3:$AC$333,18,FALSE)</f>
        <v>2458</v>
      </c>
      <c r="AD121" s="42">
        <v>61011</v>
      </c>
      <c r="AE121" s="42">
        <f>AD121+AC121+AB121+AA121</f>
        <v>68039</v>
      </c>
      <c r="AF121" s="42">
        <v>22</v>
      </c>
      <c r="AG121" s="42">
        <f>AF121+3</f>
        <v>25</v>
      </c>
      <c r="AH121" s="47">
        <f>AE121/AG121</f>
        <v>2721.56</v>
      </c>
      <c r="AI121" s="48">
        <f>VLOOKUP(A121,'[6]STOCK ACTUAL'!$B$3:$K$300,9,FALSE)</f>
        <v>1386</v>
      </c>
      <c r="AJ121" s="42">
        <f>AI121/AH121</f>
        <v>0.50926674407325212</v>
      </c>
      <c r="AK121" s="42">
        <f t="shared" si="4"/>
        <v>9500.24</v>
      </c>
      <c r="AM121" s="49">
        <v>9000</v>
      </c>
      <c r="AN121" s="38">
        <f>VLOOKUP(A121,'[1]Hoja3 (2)'!$B$7:$I$204,8,FALSE)</f>
        <v>25000</v>
      </c>
    </row>
    <row r="122" spans="1:40">
      <c r="A122" s="49" t="s">
        <v>190</v>
      </c>
      <c r="B122" s="49" t="s">
        <v>1263</v>
      </c>
      <c r="C122" s="42">
        <v>300</v>
      </c>
      <c r="D122" s="42">
        <v>150</v>
      </c>
      <c r="E122" s="42">
        <v>730</v>
      </c>
      <c r="F122" s="42">
        <v>210</v>
      </c>
      <c r="G122" s="42">
        <v>200</v>
      </c>
      <c r="H122" s="42">
        <v>350</v>
      </c>
      <c r="I122" s="42"/>
      <c r="J122" s="42"/>
      <c r="K122" s="42"/>
      <c r="L122" s="42">
        <v>140</v>
      </c>
      <c r="M122" s="42">
        <v>50</v>
      </c>
      <c r="N122" s="42">
        <v>400</v>
      </c>
      <c r="O122" s="42"/>
      <c r="P122" s="42">
        <v>600</v>
      </c>
      <c r="Q122" s="42">
        <v>41</v>
      </c>
      <c r="R122" s="42">
        <v>550</v>
      </c>
      <c r="S122" s="42">
        <v>375</v>
      </c>
      <c r="T122" s="42">
        <v>400</v>
      </c>
      <c r="U122" s="42">
        <v>200</v>
      </c>
      <c r="V122" s="42">
        <v>150</v>
      </c>
      <c r="W122" s="42">
        <v>100</v>
      </c>
      <c r="X122" s="42">
        <v>400</v>
      </c>
      <c r="Y122" s="42">
        <v>200</v>
      </c>
      <c r="Z122" s="42">
        <v>625</v>
      </c>
      <c r="AA122" s="42">
        <f>VLOOKUP(A122,'[3]IDI ENERO 2012'!$E$3:$AC$333,18,FALSE)</f>
        <v>100</v>
      </c>
      <c r="AB122" s="42">
        <f>VLOOKUP(A122,'[4]IDI FEB2012'!$E$2:$AE$332,18,FALSE)</f>
        <v>50</v>
      </c>
      <c r="AC122" s="42">
        <f>VLOOKUP(A122,'[5]MARZO 2012'!$E$3:$AC$333,18,FALSE)</f>
        <v>0</v>
      </c>
      <c r="AD122" s="42">
        <v>6171</v>
      </c>
      <c r="AE122" s="42">
        <f>AD122+AC122+AB122+AA122</f>
        <v>6321</v>
      </c>
      <c r="AF122" s="42">
        <v>20</v>
      </c>
      <c r="AG122" s="42">
        <f>AF122+3</f>
        <v>23</v>
      </c>
      <c r="AH122" s="47">
        <f>AE122/AG122</f>
        <v>274.82608695652175</v>
      </c>
      <c r="AI122" s="48">
        <f>VLOOKUP(A122,'[6]STOCK ACTUAL'!$B$3:$K$300,9,FALSE)</f>
        <v>150</v>
      </c>
      <c r="AJ122" s="42">
        <f>AI122/AH122</f>
        <v>0.5457997152349312</v>
      </c>
      <c r="AK122" s="42">
        <f t="shared" si="4"/>
        <v>949.304347826087</v>
      </c>
      <c r="AL122" s="38">
        <v>300</v>
      </c>
      <c r="AM122" s="49">
        <v>300</v>
      </c>
      <c r="AN122" s="38">
        <f>VLOOKUP(A122,'[1]Hoja3 (2)'!$B$7:$I$204,8,FALSE)</f>
        <v>3500</v>
      </c>
    </row>
    <row r="123" spans="1:40">
      <c r="A123" s="49" t="s">
        <v>457</v>
      </c>
      <c r="B123" s="49" t="s">
        <v>1304</v>
      </c>
      <c r="C123" s="42">
        <v>4550</v>
      </c>
      <c r="D123" s="42"/>
      <c r="E123" s="42">
        <v>2000</v>
      </c>
      <c r="F123" s="42">
        <v>2000</v>
      </c>
      <c r="G123" s="42">
        <v>240</v>
      </c>
      <c r="H123" s="42"/>
      <c r="I123" s="42"/>
      <c r="J123" s="42"/>
      <c r="K123" s="42"/>
      <c r="L123" s="42">
        <v>5000</v>
      </c>
      <c r="M123" s="42"/>
      <c r="N123" s="42">
        <v>2300</v>
      </c>
      <c r="O123" s="42">
        <v>3500</v>
      </c>
      <c r="P123" s="42">
        <v>5000</v>
      </c>
      <c r="Q123" s="42">
        <v>3000</v>
      </c>
      <c r="R123" s="42">
        <v>200</v>
      </c>
      <c r="S123" s="42">
        <v>2000</v>
      </c>
      <c r="T123" s="42">
        <v>4000</v>
      </c>
      <c r="U123" s="42">
        <v>4000</v>
      </c>
      <c r="V123" s="42"/>
      <c r="W123" s="42">
        <v>1200</v>
      </c>
      <c r="X123" s="42">
        <v>3000</v>
      </c>
      <c r="Y123" s="42"/>
      <c r="Z123" s="42"/>
      <c r="AA123" s="42">
        <f>VLOOKUP(A123,'[3]IDI ENERO 2012'!$E$3:$AC$333,18,FALSE)</f>
        <v>0</v>
      </c>
      <c r="AB123" s="42">
        <f>VLOOKUP(A123,'[4]IDI FEB2012'!$E$2:$AE$332,18,FALSE)</f>
        <v>1700</v>
      </c>
      <c r="AC123" s="42">
        <f>VLOOKUP(A123,'[5]MARZO 2012'!$E$3:$AC$333,18,FALSE)</f>
        <v>200</v>
      </c>
      <c r="AD123" s="42">
        <v>41990</v>
      </c>
      <c r="AE123" s="42">
        <f>AD123+AC123+AB123+AA123</f>
        <v>43890</v>
      </c>
      <c r="AF123" s="42">
        <v>15</v>
      </c>
      <c r="AG123" s="42">
        <f>AF123+3</f>
        <v>18</v>
      </c>
      <c r="AH123" s="47">
        <f>AE123/AG123</f>
        <v>2438.3333333333335</v>
      </c>
      <c r="AI123" s="51">
        <f>VLOOKUP(A123,'[6]STOCK ACTUAL'!$B$3:$K$300,9,FALSE)</f>
        <v>1400</v>
      </c>
      <c r="AJ123" s="49">
        <f>AI123/AH123</f>
        <v>0.57416267942583732</v>
      </c>
      <c r="AK123" s="42">
        <f t="shared" si="4"/>
        <v>8353.3333333333339</v>
      </c>
      <c r="AM123" s="49">
        <v>58000</v>
      </c>
      <c r="AN123" s="38">
        <f>VLOOKUP(A123,'[1]Hoja3 (2)'!$B$7:$I$204,8,FALSE)</f>
        <v>18000</v>
      </c>
    </row>
    <row r="124" spans="1:40">
      <c r="A124" s="49" t="s">
        <v>1272</v>
      </c>
      <c r="B124" s="49" t="s">
        <v>1273</v>
      </c>
      <c r="C124" s="42">
        <v>795</v>
      </c>
      <c r="D124" s="42">
        <v>7675</v>
      </c>
      <c r="E124" s="42">
        <v>1523</v>
      </c>
      <c r="F124" s="42">
        <v>7500</v>
      </c>
      <c r="G124" s="42">
        <v>10675</v>
      </c>
      <c r="H124" s="42">
        <v>5305</v>
      </c>
      <c r="I124" s="42">
        <v>575</v>
      </c>
      <c r="J124" s="42"/>
      <c r="K124" s="42">
        <v>20850</v>
      </c>
      <c r="L124" s="42">
        <v>7170</v>
      </c>
      <c r="M124" s="42">
        <v>5980</v>
      </c>
      <c r="N124" s="42"/>
      <c r="O124" s="42"/>
      <c r="P124" s="42">
        <v>4289</v>
      </c>
      <c r="Q124" s="42">
        <v>11836</v>
      </c>
      <c r="R124" s="42">
        <v>6925</v>
      </c>
      <c r="S124" s="42">
        <v>10781</v>
      </c>
      <c r="T124" s="42">
        <v>14165</v>
      </c>
      <c r="U124" s="42"/>
      <c r="V124" s="42"/>
      <c r="W124" s="42"/>
      <c r="X124" s="42">
        <v>4150</v>
      </c>
      <c r="Y124" s="42">
        <v>15850</v>
      </c>
      <c r="Z124" s="42"/>
      <c r="AA124" s="42">
        <f>VLOOKUP(A124,'[3]IDI ENERO 2012'!$E$3:$AC$333,18,FALSE)</f>
        <v>1000</v>
      </c>
      <c r="AB124" s="42">
        <f>VLOOKUP(A124,'[4]IDI FEB2012'!$E$2:$AE$332,18,FALSE)</f>
        <v>5350</v>
      </c>
      <c r="AC124" s="42">
        <f>VLOOKUP(A124,'[5]MARZO 2012'!$E$3:$AC$333,18,FALSE)</f>
        <v>4584</v>
      </c>
      <c r="AD124" s="42">
        <v>136044</v>
      </c>
      <c r="AE124" s="42">
        <f>AD124+AC124+AB124+AA124</f>
        <v>146978</v>
      </c>
      <c r="AF124" s="42">
        <v>17</v>
      </c>
      <c r="AG124" s="42">
        <f>AF124+3</f>
        <v>20</v>
      </c>
      <c r="AH124" s="47">
        <f>AE124/AG124</f>
        <v>7348.9</v>
      </c>
      <c r="AI124" s="48">
        <f>VLOOKUP(A124,'[6]STOCK ACTUAL'!$B$3:$K$300,9,FALSE)</f>
        <v>4320</v>
      </c>
      <c r="AJ124" s="42">
        <f>AI124/AH124</f>
        <v>0.5878430785559744</v>
      </c>
      <c r="AK124" s="42">
        <f t="shared" si="4"/>
        <v>25075.599999999999</v>
      </c>
      <c r="AL124" s="38">
        <v>150</v>
      </c>
      <c r="AM124" s="49">
        <v>150</v>
      </c>
      <c r="AN124" s="38" t="e">
        <f>VLOOKUP(A124,'[1]Hoja3 (2)'!$B$7:$I$204,8,FALSE)</f>
        <v>#N/A</v>
      </c>
    </row>
    <row r="125" spans="1:40">
      <c r="A125" s="49" t="s">
        <v>409</v>
      </c>
      <c r="B125" s="49" t="s">
        <v>1293</v>
      </c>
      <c r="C125" s="42">
        <v>200</v>
      </c>
      <c r="D125" s="42">
        <v>2310</v>
      </c>
      <c r="E125" s="42">
        <v>2900</v>
      </c>
      <c r="F125" s="42">
        <v>2855</v>
      </c>
      <c r="G125" s="42">
        <v>2910</v>
      </c>
      <c r="H125" s="42">
        <v>4245</v>
      </c>
      <c r="I125" s="42">
        <v>1805</v>
      </c>
      <c r="J125" s="42">
        <v>4850</v>
      </c>
      <c r="K125" s="42">
        <v>2950</v>
      </c>
      <c r="L125" s="42">
        <v>1875</v>
      </c>
      <c r="M125" s="42">
        <v>7980</v>
      </c>
      <c r="N125" s="42">
        <v>3260</v>
      </c>
      <c r="O125" s="42"/>
      <c r="P125" s="42">
        <v>8750</v>
      </c>
      <c r="Q125" s="42">
        <v>16815</v>
      </c>
      <c r="R125" s="42">
        <v>400</v>
      </c>
      <c r="S125" s="42">
        <v>7600</v>
      </c>
      <c r="T125" s="42">
        <v>5960</v>
      </c>
      <c r="U125" s="42">
        <v>2040</v>
      </c>
      <c r="V125" s="42">
        <v>2478</v>
      </c>
      <c r="W125" s="42">
        <v>5022</v>
      </c>
      <c r="X125" s="42">
        <v>640</v>
      </c>
      <c r="Y125" s="42">
        <v>4723</v>
      </c>
      <c r="Z125" s="42">
        <v>4625</v>
      </c>
      <c r="AA125" s="42">
        <f>VLOOKUP(A125,'[3]IDI ENERO 2012'!$E$3:$AC$333,18,FALSE)</f>
        <v>435</v>
      </c>
      <c r="AB125" s="42">
        <f>VLOOKUP(A125,'[4]IDI FEB2012'!$E$2:$AE$332,18,FALSE)</f>
        <v>350</v>
      </c>
      <c r="AC125" s="42">
        <f>VLOOKUP(A125,'[5]MARZO 2012'!$E$3:$AC$333,18,FALSE)</f>
        <v>3630</v>
      </c>
      <c r="AD125" s="42">
        <v>97193</v>
      </c>
      <c r="AE125" s="42">
        <f>AD125+AC125+AB125+AA125</f>
        <v>101608</v>
      </c>
      <c r="AF125" s="42">
        <v>23</v>
      </c>
      <c r="AG125" s="42">
        <f>AF125+3</f>
        <v>26</v>
      </c>
      <c r="AH125" s="47">
        <f>AE125/AG125</f>
        <v>3908</v>
      </c>
      <c r="AI125" s="51">
        <f>VLOOKUP(A125,'[6]STOCK ACTUAL'!$B$3:$K$300,9,FALSE)</f>
        <v>2495</v>
      </c>
      <c r="AJ125" s="49">
        <f>AI125/AH125</f>
        <v>0.63843398157625386</v>
      </c>
      <c r="AK125" s="42">
        <f t="shared" si="4"/>
        <v>13137</v>
      </c>
      <c r="AM125" s="49">
        <v>25000</v>
      </c>
      <c r="AN125" s="38">
        <f>VLOOKUP(A125,'[1]Hoja3 (2)'!$B$7:$I$204,8,FALSE)</f>
        <v>220000</v>
      </c>
    </row>
    <row r="126" spans="1:40">
      <c r="A126" s="49" t="s">
        <v>1267</v>
      </c>
      <c r="B126" s="49" t="s">
        <v>1268</v>
      </c>
      <c r="C126" s="42">
        <v>27</v>
      </c>
      <c r="D126" s="42">
        <v>105</v>
      </c>
      <c r="E126" s="42">
        <v>18</v>
      </c>
      <c r="F126" s="42"/>
      <c r="G126" s="42">
        <v>104</v>
      </c>
      <c r="H126" s="42">
        <v>93</v>
      </c>
      <c r="I126" s="42">
        <v>139</v>
      </c>
      <c r="J126" s="42">
        <v>135</v>
      </c>
      <c r="K126" s="42">
        <v>104</v>
      </c>
      <c r="L126" s="42">
        <v>76</v>
      </c>
      <c r="M126" s="42">
        <v>256</v>
      </c>
      <c r="N126" s="42">
        <v>268</v>
      </c>
      <c r="O126" s="42"/>
      <c r="P126" s="42">
        <v>68</v>
      </c>
      <c r="Q126" s="42">
        <v>165</v>
      </c>
      <c r="R126" s="42">
        <v>56</v>
      </c>
      <c r="S126" s="42"/>
      <c r="T126" s="42">
        <v>35</v>
      </c>
      <c r="U126" s="42">
        <v>97</v>
      </c>
      <c r="V126" s="42">
        <v>118</v>
      </c>
      <c r="W126" s="42"/>
      <c r="X126" s="42"/>
      <c r="Y126" s="42"/>
      <c r="Z126" s="42">
        <v>25</v>
      </c>
      <c r="AA126" s="42">
        <f>VLOOKUP(A126,'[3]IDI ENERO 2012'!$E$3:$AC$333,18,FALSE)</f>
        <v>0</v>
      </c>
      <c r="AB126" s="42">
        <f>VLOOKUP(A126,'[4]IDI FEB2012'!$E$2:$AE$332,18,FALSE)</f>
        <v>86</v>
      </c>
      <c r="AC126" s="42">
        <f>VLOOKUP(A126,'[5]MARZO 2012'!$E$3:$AC$333,18,FALSE)</f>
        <v>58</v>
      </c>
      <c r="AD126" s="42">
        <v>1889</v>
      </c>
      <c r="AE126" s="42">
        <f>AD126+AC126+AB126+AA126</f>
        <v>2033</v>
      </c>
      <c r="AF126" s="42">
        <v>18</v>
      </c>
      <c r="AG126" s="42">
        <f>AF126+3</f>
        <v>21</v>
      </c>
      <c r="AH126" s="48">
        <f>AE126/AG126</f>
        <v>96.80952380952381</v>
      </c>
      <c r="AI126" s="48">
        <f>VLOOKUP(A126,'[6]STOCK ACTUAL'!$B$3:$K$300,9,FALSE)</f>
        <v>66</v>
      </c>
      <c r="AJ126" s="42">
        <f>AI126/AH126</f>
        <v>0.68175110673880968</v>
      </c>
      <c r="AK126" s="42">
        <f t="shared" si="4"/>
        <v>321.23809523809524</v>
      </c>
      <c r="AL126" s="38">
        <v>2200</v>
      </c>
      <c r="AM126" s="56">
        <v>2200</v>
      </c>
      <c r="AN126" s="38" t="e">
        <f>VLOOKUP(A126,'[1]Hoja3 (2)'!$B$7:$I$204,8,FALSE)</f>
        <v>#N/A</v>
      </c>
    </row>
    <row r="127" spans="1:40" hidden="1">
      <c r="A127" s="42" t="s">
        <v>609</v>
      </c>
      <c r="B127" s="42" t="s">
        <v>1276</v>
      </c>
      <c r="C127" s="42"/>
      <c r="D127" s="42"/>
      <c r="E127" s="42"/>
      <c r="F127" s="42">
        <v>4500</v>
      </c>
      <c r="G127" s="42"/>
      <c r="H127" s="42"/>
      <c r="I127" s="42"/>
      <c r="J127" s="42"/>
      <c r="K127" s="42"/>
      <c r="L127" s="42"/>
      <c r="M127" s="42"/>
      <c r="N127" s="42"/>
      <c r="O127" s="42"/>
      <c r="P127" s="42">
        <v>500</v>
      </c>
      <c r="Q127" s="42"/>
      <c r="R127" s="42"/>
      <c r="S127" s="42"/>
      <c r="T127" s="42">
        <v>1500</v>
      </c>
      <c r="U127" s="42">
        <v>100</v>
      </c>
      <c r="V127" s="42"/>
      <c r="W127" s="42"/>
      <c r="X127" s="42"/>
      <c r="Y127" s="42">
        <v>2000</v>
      </c>
      <c r="Z127" s="42"/>
      <c r="AA127" s="42">
        <f>VLOOKUP(A127,'[3]IDI ENERO 2012'!$E$3:$AC$333,18,FALSE)</f>
        <v>0</v>
      </c>
      <c r="AB127" s="42">
        <f>VLOOKUP(A127,'[4]IDI FEB2012'!$E$2:$AE$332,18,FALSE)</f>
        <v>2300</v>
      </c>
      <c r="AC127" s="42">
        <f>VLOOKUP(A127,'[5]MARZO 2012'!$E$3:$AC$333,18,FALSE)</f>
        <v>0</v>
      </c>
      <c r="AD127" s="42">
        <v>8600</v>
      </c>
      <c r="AE127" s="42">
        <f>AD127+AC127+AB127+AA127</f>
        <v>10900</v>
      </c>
      <c r="AF127" s="42">
        <v>5</v>
      </c>
      <c r="AG127" s="42">
        <f>AF127+3</f>
        <v>8</v>
      </c>
      <c r="AH127" s="47">
        <f>AE127/AG127</f>
        <v>1362.5</v>
      </c>
      <c r="AI127" s="48">
        <f>VLOOKUP(A127,'[6]STOCK ACTUAL'!$B$3:$K$300,9,FALSE)</f>
        <v>1150</v>
      </c>
      <c r="AJ127" s="42">
        <f>AI127/AH127</f>
        <v>0.84403669724770647</v>
      </c>
      <c r="AK127" s="42">
        <f t="shared" si="4"/>
        <v>4300</v>
      </c>
      <c r="AN127" s="38">
        <f>VLOOKUP(A127,'[1]Hoja3 (2)'!$B$7:$I$204,8,FALSE)</f>
        <v>4000</v>
      </c>
    </row>
    <row r="128" spans="1:40">
      <c r="A128" s="49" t="s">
        <v>1277</v>
      </c>
      <c r="B128" s="49" t="s">
        <v>1278</v>
      </c>
      <c r="C128" s="42">
        <v>4480</v>
      </c>
      <c r="D128" s="42">
        <v>9900</v>
      </c>
      <c r="E128" s="42">
        <v>10120</v>
      </c>
      <c r="F128" s="42">
        <v>3550</v>
      </c>
      <c r="G128" s="42">
        <v>2875</v>
      </c>
      <c r="H128" s="42">
        <v>2540</v>
      </c>
      <c r="I128" s="42">
        <v>4350</v>
      </c>
      <c r="J128" s="42">
        <v>4600</v>
      </c>
      <c r="K128" s="42">
        <v>2850</v>
      </c>
      <c r="L128" s="42">
        <v>2750</v>
      </c>
      <c r="M128" s="42">
        <v>8530</v>
      </c>
      <c r="N128" s="42">
        <v>7250</v>
      </c>
      <c r="O128" s="42">
        <v>1200</v>
      </c>
      <c r="P128" s="42">
        <v>14620</v>
      </c>
      <c r="Q128" s="42">
        <v>9530</v>
      </c>
      <c r="R128" s="42">
        <v>5250</v>
      </c>
      <c r="S128" s="42">
        <v>5050</v>
      </c>
      <c r="T128" s="42"/>
      <c r="U128" s="42"/>
      <c r="V128" s="42">
        <v>500</v>
      </c>
      <c r="W128" s="42">
        <v>2600</v>
      </c>
      <c r="X128" s="42">
        <v>4800</v>
      </c>
      <c r="Y128" s="42">
        <v>5195</v>
      </c>
      <c r="Z128" s="42">
        <v>5515</v>
      </c>
      <c r="AA128" s="42">
        <f>VLOOKUP(A128,'[3]IDI ENERO 2012'!$E$3:$AC$333,18,FALSE)</f>
        <v>5000</v>
      </c>
      <c r="AB128" s="42">
        <f>VLOOKUP(A128,'[4]IDI FEB2012'!$E$2:$AE$332,18,FALSE)</f>
        <v>5100</v>
      </c>
      <c r="AC128" s="42">
        <f>VLOOKUP(A128,'[5]MARZO 2012'!$E$3:$AC$333,18,FALSE)</f>
        <v>6000</v>
      </c>
      <c r="AD128" s="42">
        <v>118055</v>
      </c>
      <c r="AE128" s="42">
        <f>AD128+AC128+AB128+AA128</f>
        <v>134155</v>
      </c>
      <c r="AF128" s="42">
        <v>22</v>
      </c>
      <c r="AG128" s="42">
        <f>AF128+3</f>
        <v>25</v>
      </c>
      <c r="AH128" s="47">
        <f>AE128/AG128</f>
        <v>5366.2</v>
      </c>
      <c r="AI128" s="48">
        <f>VLOOKUP(A128,'[6]STOCK ACTUAL'!$B$3:$K$300,9,FALSE)</f>
        <v>3700</v>
      </c>
      <c r="AJ128" s="42">
        <f>AI128/AH128</f>
        <v>0.68950095039320192</v>
      </c>
      <c r="AK128" s="42">
        <f t="shared" si="4"/>
        <v>17764.8</v>
      </c>
      <c r="AM128" s="49">
        <v>17000</v>
      </c>
      <c r="AN128" s="38" t="e">
        <f>VLOOKUP(A128,'[1]Hoja3 (2)'!$B$7:$I$204,8,FALSE)</f>
        <v>#N/A</v>
      </c>
    </row>
    <row r="129" spans="1:40">
      <c r="A129" s="49" t="s">
        <v>1270</v>
      </c>
      <c r="B129" s="49" t="s">
        <v>1271</v>
      </c>
      <c r="C129" s="42">
        <v>217</v>
      </c>
      <c r="D129" s="42">
        <v>37</v>
      </c>
      <c r="E129" s="42">
        <v>35</v>
      </c>
      <c r="F129" s="42">
        <v>3</v>
      </c>
      <c r="G129" s="42">
        <v>69</v>
      </c>
      <c r="H129" s="42">
        <v>62</v>
      </c>
      <c r="I129" s="42">
        <v>42</v>
      </c>
      <c r="J129" s="42">
        <v>18</v>
      </c>
      <c r="K129" s="42">
        <v>9</v>
      </c>
      <c r="L129" s="42"/>
      <c r="M129" s="42"/>
      <c r="N129" s="42"/>
      <c r="O129" s="42"/>
      <c r="P129" s="42">
        <v>73</v>
      </c>
      <c r="Q129" s="42">
        <v>46</v>
      </c>
      <c r="R129" s="42">
        <v>19</v>
      </c>
      <c r="S129" s="42">
        <v>20</v>
      </c>
      <c r="T129" s="42">
        <v>92</v>
      </c>
      <c r="U129" s="42">
        <v>49</v>
      </c>
      <c r="V129" s="42"/>
      <c r="W129" s="42"/>
      <c r="X129" s="42"/>
      <c r="Y129" s="42"/>
      <c r="Z129" s="42"/>
      <c r="AA129" s="42">
        <f>VLOOKUP(A129,'[3]IDI ENERO 2012'!$E$3:$AC$333,18,FALSE)</f>
        <v>20</v>
      </c>
      <c r="AB129" s="42">
        <f>VLOOKUP(A129,'[4]IDI FEB2012'!$E$2:$AE$332,18,FALSE)</f>
        <v>7</v>
      </c>
      <c r="AC129" s="42">
        <f>VLOOKUP(A129,'[5]MARZO 2012'!$E$3:$AC$333,18,FALSE)</f>
        <v>34</v>
      </c>
      <c r="AD129" s="42">
        <v>791</v>
      </c>
      <c r="AE129" s="42">
        <f>AD129+AC129+AB129+AA129</f>
        <v>852</v>
      </c>
      <c r="AF129" s="42">
        <v>15</v>
      </c>
      <c r="AG129" s="42">
        <f>AF129+3</f>
        <v>18</v>
      </c>
      <c r="AH129" s="48">
        <f>AE129/AG129</f>
        <v>47.333333333333336</v>
      </c>
      <c r="AI129" s="48">
        <f>VLOOKUP(A129,'[6]STOCK ACTUAL'!$B$3:$K$300,9,FALSE)</f>
        <v>33</v>
      </c>
      <c r="AJ129" s="42">
        <f>AI129/AH129</f>
        <v>0.69718309859154926</v>
      </c>
      <c r="AK129" s="42">
        <f t="shared" si="4"/>
        <v>156.33333333333334</v>
      </c>
      <c r="AL129" s="38">
        <v>200</v>
      </c>
      <c r="AM129" s="49">
        <v>200</v>
      </c>
      <c r="AN129" s="38" t="e">
        <f>VLOOKUP(A129,'[1]Hoja3 (2)'!$B$7:$I$204,8,FALSE)</f>
        <v>#N/A</v>
      </c>
    </row>
    <row r="130" spans="1:40" hidden="1">
      <c r="A130" s="42" t="s">
        <v>1280</v>
      </c>
      <c r="B130" s="42" t="s">
        <v>1281</v>
      </c>
      <c r="C130" s="42"/>
      <c r="D130" s="42">
        <v>4</v>
      </c>
      <c r="E130" s="42"/>
      <c r="F130" s="42">
        <v>1</v>
      </c>
      <c r="G130" s="42">
        <v>10</v>
      </c>
      <c r="H130" s="42">
        <v>5</v>
      </c>
      <c r="I130" s="42">
        <v>10</v>
      </c>
      <c r="J130" s="42">
        <v>7</v>
      </c>
      <c r="K130" s="42">
        <v>5</v>
      </c>
      <c r="L130" s="42"/>
      <c r="M130" s="42">
        <v>27</v>
      </c>
      <c r="N130" s="42">
        <v>4</v>
      </c>
      <c r="O130" s="42"/>
      <c r="P130" s="42">
        <v>3</v>
      </c>
      <c r="Q130" s="42"/>
      <c r="R130" s="42">
        <v>30</v>
      </c>
      <c r="S130" s="42"/>
      <c r="T130" s="42"/>
      <c r="U130" s="42">
        <v>51</v>
      </c>
      <c r="V130" s="42"/>
      <c r="W130" s="42"/>
      <c r="X130" s="42"/>
      <c r="Y130" s="42"/>
      <c r="Z130" s="42"/>
      <c r="AA130" s="42">
        <f>VLOOKUP(A130,'[3]IDI ENERO 2012'!$E$3:$AC$333,18,FALSE)</f>
        <v>0</v>
      </c>
      <c r="AB130" s="42">
        <f>VLOOKUP(A130,'[4]IDI FEB2012'!$E$2:$AE$332,18,FALSE)</f>
        <v>5</v>
      </c>
      <c r="AC130" s="42">
        <f>VLOOKUP(A130,'[5]MARZO 2012'!$E$3:$AC$333,18,FALSE)</f>
        <v>0</v>
      </c>
      <c r="AD130" s="42">
        <v>157</v>
      </c>
      <c r="AE130" s="42">
        <f>AD130+AC130+AB130+AA130</f>
        <v>162</v>
      </c>
      <c r="AF130" s="42">
        <v>12</v>
      </c>
      <c r="AG130" s="42">
        <f>AF130+3</f>
        <v>15</v>
      </c>
      <c r="AH130" s="47">
        <f>AE130/AG130</f>
        <v>10.8</v>
      </c>
      <c r="AI130" s="48">
        <f>VLOOKUP(A130,'[6]STOCK ACTUAL'!$B$3:$K$300,9,FALSE)</f>
        <v>11</v>
      </c>
      <c r="AJ130" s="42">
        <f>AI130/AH130</f>
        <v>1.0185185185185184</v>
      </c>
      <c r="AK130" s="42">
        <f t="shared" si="4"/>
        <v>32.200000000000003</v>
      </c>
      <c r="AN130" s="38" t="e">
        <f>VLOOKUP(A130,'[1]Hoja3 (2)'!$B$7:$I$204,8,FALSE)</f>
        <v>#N/A</v>
      </c>
    </row>
    <row r="131" spans="1:40">
      <c r="A131" s="49" t="s">
        <v>1274</v>
      </c>
      <c r="B131" s="49" t="s">
        <v>1275</v>
      </c>
      <c r="C131" s="42">
        <v>10</v>
      </c>
      <c r="D131" s="42">
        <v>759</v>
      </c>
      <c r="E131" s="42">
        <v>840</v>
      </c>
      <c r="F131" s="42">
        <v>862</v>
      </c>
      <c r="G131" s="42">
        <v>878</v>
      </c>
      <c r="H131" s="42">
        <v>808</v>
      </c>
      <c r="I131" s="42">
        <v>631</v>
      </c>
      <c r="J131" s="42">
        <v>1078</v>
      </c>
      <c r="K131" s="42">
        <v>706</v>
      </c>
      <c r="L131" s="42">
        <v>1038</v>
      </c>
      <c r="M131" s="42">
        <v>1015</v>
      </c>
      <c r="N131" s="42">
        <v>709</v>
      </c>
      <c r="O131" s="42">
        <v>10</v>
      </c>
      <c r="P131" s="42">
        <v>662</v>
      </c>
      <c r="Q131" s="42">
        <v>598</v>
      </c>
      <c r="R131" s="42">
        <v>1347</v>
      </c>
      <c r="S131" s="42">
        <v>771</v>
      </c>
      <c r="T131" s="42">
        <v>473</v>
      </c>
      <c r="U131" s="42">
        <v>1739</v>
      </c>
      <c r="V131" s="42">
        <v>48</v>
      </c>
      <c r="W131" s="42"/>
      <c r="X131" s="42"/>
      <c r="Y131" s="42">
        <v>485</v>
      </c>
      <c r="Z131" s="42">
        <v>804</v>
      </c>
      <c r="AA131" s="42">
        <f>VLOOKUP(A131,'[3]IDI ENERO 2012'!$E$3:$AC$333,18,FALSE)</f>
        <v>240</v>
      </c>
      <c r="AB131" s="42">
        <f>VLOOKUP(A131,'[4]IDI FEB2012'!$E$2:$AE$332,18,FALSE)</f>
        <v>902</v>
      </c>
      <c r="AC131" s="42">
        <f>VLOOKUP(A131,'[5]MARZO 2012'!$E$3:$AC$333,18,FALSE)</f>
        <v>557</v>
      </c>
      <c r="AD131" s="42">
        <v>16271</v>
      </c>
      <c r="AE131" s="42">
        <f>AD131+AC131+AB131+AA131</f>
        <v>17970</v>
      </c>
      <c r="AF131" s="42">
        <v>22</v>
      </c>
      <c r="AG131" s="42">
        <f>AF131+3</f>
        <v>25</v>
      </c>
      <c r="AH131" s="48">
        <f>AE131/AG131</f>
        <v>718.8</v>
      </c>
      <c r="AI131" s="48">
        <f>VLOOKUP(A131,'[6]STOCK ACTUAL'!$B$3:$K$300,9,FALSE)</f>
        <v>566</v>
      </c>
      <c r="AJ131" s="42">
        <f>AI131/AH131</f>
        <v>0.78742348358375069</v>
      </c>
      <c r="AK131" s="42">
        <f t="shared" si="4"/>
        <v>2309.1999999999998</v>
      </c>
      <c r="AM131" s="49">
        <v>1000</v>
      </c>
      <c r="AN131" s="38" t="e">
        <f>VLOOKUP(A131,'[1]Hoja3 (2)'!$B$7:$I$204,8,FALSE)</f>
        <v>#N/A</v>
      </c>
    </row>
    <row r="132" spans="1:40">
      <c r="A132" s="49" t="s">
        <v>678</v>
      </c>
      <c r="B132" s="49" t="s">
        <v>1297</v>
      </c>
      <c r="C132" s="42">
        <v>1700</v>
      </c>
      <c r="D132" s="42">
        <v>120</v>
      </c>
      <c r="E132" s="42">
        <v>1100</v>
      </c>
      <c r="F132" s="42">
        <v>200</v>
      </c>
      <c r="G132" s="42">
        <v>507</v>
      </c>
      <c r="H132" s="42">
        <v>350</v>
      </c>
      <c r="I132" s="42">
        <v>300</v>
      </c>
      <c r="J132" s="42">
        <v>930</v>
      </c>
      <c r="K132" s="42">
        <v>400</v>
      </c>
      <c r="L132" s="42">
        <v>500</v>
      </c>
      <c r="M132" s="42">
        <v>800</v>
      </c>
      <c r="N132" s="42">
        <v>1000</v>
      </c>
      <c r="O132" s="42">
        <v>300</v>
      </c>
      <c r="P132" s="42">
        <v>500</v>
      </c>
      <c r="Q132" s="42">
        <v>100</v>
      </c>
      <c r="R132" s="42">
        <v>500</v>
      </c>
      <c r="S132" s="42">
        <v>1500</v>
      </c>
      <c r="T132" s="42"/>
      <c r="U132" s="42"/>
      <c r="V132" s="42">
        <v>1200</v>
      </c>
      <c r="W132" s="42">
        <v>200</v>
      </c>
      <c r="X132" s="42"/>
      <c r="Y132" s="42"/>
      <c r="Z132" s="42">
        <v>300</v>
      </c>
      <c r="AA132" s="42">
        <f>VLOOKUP(A132,'[3]IDI ENERO 2012'!$E$3:$AC$333,18,FALSE)</f>
        <v>0</v>
      </c>
      <c r="AB132" s="42">
        <f>VLOOKUP(A132,'[4]IDI FEB2012'!$E$2:$AE$332,18,FALSE)</f>
        <v>1000</v>
      </c>
      <c r="AC132" s="42">
        <f>VLOOKUP(A132,'[5]MARZO 2012'!$E$3:$AC$333,18,FALSE)</f>
        <v>400</v>
      </c>
      <c r="AD132" s="42">
        <v>12507</v>
      </c>
      <c r="AE132" s="42">
        <f>AD132+AC132+AB132+AA132</f>
        <v>13907</v>
      </c>
      <c r="AF132" s="42">
        <v>20</v>
      </c>
      <c r="AG132" s="42">
        <f>AF132+3</f>
        <v>23</v>
      </c>
      <c r="AH132" s="47">
        <f>AE132/AG132</f>
        <v>604.6521739130435</v>
      </c>
      <c r="AI132" s="51">
        <f>VLOOKUP(A132,'[6]STOCK ACTUAL'!$B$3:$K$300,9,FALSE)</f>
        <v>500</v>
      </c>
      <c r="AJ132" s="49">
        <f>AI132/AH132</f>
        <v>0.82692169411087935</v>
      </c>
      <c r="AK132" s="42">
        <f t="shared" si="4"/>
        <v>1918.608695652174</v>
      </c>
      <c r="AM132" s="49">
        <v>16000</v>
      </c>
      <c r="AN132" s="38">
        <f>VLOOKUP(A132,'[1]Hoja3 (2)'!$B$7:$I$204,8,FALSE)</f>
        <v>5000</v>
      </c>
    </row>
    <row r="133" spans="1:40">
      <c r="A133" s="49" t="s">
        <v>626</v>
      </c>
      <c r="B133" s="49" t="s">
        <v>1283</v>
      </c>
      <c r="C133" s="42">
        <v>250</v>
      </c>
      <c r="D133" s="42">
        <v>6028</v>
      </c>
      <c r="E133" s="42">
        <v>3509</v>
      </c>
      <c r="F133" s="42">
        <v>4739</v>
      </c>
      <c r="G133" s="42">
        <v>6369</v>
      </c>
      <c r="H133" s="42">
        <v>5119</v>
      </c>
      <c r="I133" s="42">
        <v>2967</v>
      </c>
      <c r="J133" s="42">
        <v>6373</v>
      </c>
      <c r="K133" s="42">
        <v>7669</v>
      </c>
      <c r="L133" s="42">
        <v>5126</v>
      </c>
      <c r="M133" s="42">
        <v>8855</v>
      </c>
      <c r="N133" s="42">
        <v>6067</v>
      </c>
      <c r="O133" s="42">
        <v>300</v>
      </c>
      <c r="P133" s="42">
        <v>7252</v>
      </c>
      <c r="Q133" s="42">
        <v>10771</v>
      </c>
      <c r="R133" s="42">
        <v>5935</v>
      </c>
      <c r="S133" s="42">
        <v>4341</v>
      </c>
      <c r="T133" s="42">
        <v>5192</v>
      </c>
      <c r="U133" s="42">
        <v>8868</v>
      </c>
      <c r="V133" s="42">
        <v>3234</v>
      </c>
      <c r="W133" s="42">
        <v>5237</v>
      </c>
      <c r="X133" s="42">
        <v>4998</v>
      </c>
      <c r="Y133" s="42">
        <v>9730</v>
      </c>
      <c r="Z133" s="42">
        <v>6203</v>
      </c>
      <c r="AA133" s="42">
        <f>VLOOKUP(A133,'[3]IDI ENERO 2012'!$E$3:$AC$333,18,FALSE)</f>
        <v>1500</v>
      </c>
      <c r="AB133" s="42">
        <f>VLOOKUP(A133,'[4]IDI FEB2012'!$E$2:$AE$332,18,FALSE)</f>
        <v>4309</v>
      </c>
      <c r="AC133" s="42">
        <f>VLOOKUP(A133,'[5]MARZO 2012'!$E$3:$AC$333,18,FALSE)</f>
        <v>2858</v>
      </c>
      <c r="AD133" s="42">
        <v>135132</v>
      </c>
      <c r="AE133" s="42">
        <f>AD133+AC133+AB133+AA133</f>
        <v>143799</v>
      </c>
      <c r="AF133" s="42">
        <v>24</v>
      </c>
      <c r="AG133" s="42">
        <f>AF133+3</f>
        <v>27</v>
      </c>
      <c r="AH133" s="47">
        <f>AE133/AG133</f>
        <v>5325.8888888888887</v>
      </c>
      <c r="AI133" s="51">
        <f>VLOOKUP(A133,'[6]STOCK ACTUAL'!$B$3:$K$300,9,FALSE)</f>
        <v>4514</v>
      </c>
      <c r="AJ133" s="49">
        <f>AI133/AH133</f>
        <v>0.8475580497778149</v>
      </c>
      <c r="AK133" s="42">
        <f t="shared" si="4"/>
        <v>16789.555555555555</v>
      </c>
      <c r="AL133" s="38">
        <v>300</v>
      </c>
      <c r="AM133" s="49">
        <v>300</v>
      </c>
      <c r="AN133" s="38">
        <f>VLOOKUP(A133,'[1]Hoja3 (2)'!$B$7:$I$204,8,FALSE)</f>
        <v>110016</v>
      </c>
    </row>
    <row r="134" spans="1:40">
      <c r="A134" s="49" t="s">
        <v>1279</v>
      </c>
      <c r="B134" s="49" t="s">
        <v>1190</v>
      </c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>
        <v>121</v>
      </c>
      <c r="Q134" s="42">
        <v>164</v>
      </c>
      <c r="R134" s="42">
        <v>67</v>
      </c>
      <c r="S134" s="42">
        <v>68</v>
      </c>
      <c r="T134" s="42">
        <v>45</v>
      </c>
      <c r="U134" s="42">
        <v>135</v>
      </c>
      <c r="V134" s="42">
        <v>73</v>
      </c>
      <c r="W134" s="42"/>
      <c r="X134" s="42"/>
      <c r="Y134" s="42"/>
      <c r="Z134" s="42"/>
      <c r="AA134" s="42">
        <f>VLOOKUP(A134,'[3]IDI ENERO 2012'!$E$3:$AC$333,18,FALSE)</f>
        <v>0</v>
      </c>
      <c r="AB134" s="42">
        <f>VLOOKUP(A134,'[4]IDI FEB2012'!$E$2:$AE$332,18,FALSE)</f>
        <v>38</v>
      </c>
      <c r="AC134" s="42">
        <f>VLOOKUP(A134,'[5]MARZO 2012'!$E$3:$AC$333,18,FALSE)</f>
        <v>19</v>
      </c>
      <c r="AD134" s="42">
        <v>673</v>
      </c>
      <c r="AE134" s="42">
        <f>AD134+AC134+AB134+AA134</f>
        <v>730</v>
      </c>
      <c r="AF134" s="42">
        <v>7</v>
      </c>
      <c r="AG134" s="42">
        <f>AF134+3</f>
        <v>10</v>
      </c>
      <c r="AH134" s="48">
        <f>AE134/AG134</f>
        <v>73</v>
      </c>
      <c r="AI134" s="48">
        <f>VLOOKUP(A134,'[6]STOCK ACTUAL'!$B$3:$K$300,9,FALSE)</f>
        <v>70</v>
      </c>
      <c r="AJ134" s="42">
        <f>AI134/AH134</f>
        <v>0.95890410958904104</v>
      </c>
      <c r="AK134" s="42">
        <f t="shared" si="4"/>
        <v>222</v>
      </c>
      <c r="AL134" s="38">
        <v>300</v>
      </c>
      <c r="AM134" s="49">
        <v>300</v>
      </c>
      <c r="AN134" s="38" t="e">
        <f>VLOOKUP(A134,'[1]Hoja3 (2)'!$B$7:$I$204,8,FALSE)</f>
        <v>#N/A</v>
      </c>
    </row>
    <row r="135" spans="1:40">
      <c r="A135" s="49" t="s">
        <v>1284</v>
      </c>
      <c r="B135" s="49" t="s">
        <v>1285</v>
      </c>
      <c r="C135" s="42"/>
      <c r="D135" s="42">
        <v>90</v>
      </c>
      <c r="E135" s="42">
        <v>96</v>
      </c>
      <c r="F135" s="42">
        <v>25</v>
      </c>
      <c r="G135" s="42">
        <v>24</v>
      </c>
      <c r="H135" s="42">
        <v>20</v>
      </c>
      <c r="I135" s="42">
        <v>115</v>
      </c>
      <c r="J135" s="42"/>
      <c r="K135" s="42"/>
      <c r="L135" s="42"/>
      <c r="M135" s="42"/>
      <c r="N135" s="42"/>
      <c r="O135" s="42"/>
      <c r="P135" s="42"/>
      <c r="Q135" s="42">
        <v>135</v>
      </c>
      <c r="R135" s="42"/>
      <c r="S135" s="42">
        <v>125</v>
      </c>
      <c r="T135" s="42"/>
      <c r="U135" s="42">
        <v>231</v>
      </c>
      <c r="V135" s="42">
        <v>116</v>
      </c>
      <c r="W135" s="42">
        <v>123</v>
      </c>
      <c r="X135" s="42"/>
      <c r="Y135" s="42"/>
      <c r="Z135" s="42"/>
      <c r="AA135" s="42">
        <f>VLOOKUP(A135,'[3]IDI ENERO 2012'!$E$3:$AC$333,18,FALSE)</f>
        <v>48</v>
      </c>
      <c r="AB135" s="42">
        <f>VLOOKUP(A135,'[4]IDI FEB2012'!$E$2:$AE$332,18,FALSE)</f>
        <v>4</v>
      </c>
      <c r="AC135" s="42">
        <f>VLOOKUP(A135,'[5]MARZO 2012'!$E$3:$AC$333,18,FALSE)</f>
        <v>28</v>
      </c>
      <c r="AD135" s="42">
        <v>1100</v>
      </c>
      <c r="AE135" s="42">
        <f>AD135+AC135+AB135+AA135</f>
        <v>1180</v>
      </c>
      <c r="AF135" s="42">
        <v>11</v>
      </c>
      <c r="AG135" s="42">
        <f>AF135+3</f>
        <v>14</v>
      </c>
      <c r="AH135" s="48">
        <f>AE135/AG135</f>
        <v>84.285714285714292</v>
      </c>
      <c r="AI135" s="51">
        <f>VLOOKUP(A135,'[6]STOCK ACTUAL'!$B$3:$K$300,9,FALSE)</f>
        <v>83</v>
      </c>
      <c r="AJ135" s="49">
        <f>AI135/AH135</f>
        <v>0.98474576271186431</v>
      </c>
      <c r="AK135" s="42">
        <f t="shared" ref="AK135:AK198" si="5">(AH135*4)-AI135</f>
        <v>254.14285714285717</v>
      </c>
      <c r="AM135" s="49">
        <v>500</v>
      </c>
      <c r="AN135" s="38" t="e">
        <f>VLOOKUP(A135,'[1]Hoja3 (2)'!$B$7:$I$204,8,FALSE)</f>
        <v>#N/A</v>
      </c>
    </row>
    <row r="136" spans="1:40">
      <c r="A136" s="49" t="s">
        <v>1286</v>
      </c>
      <c r="B136" s="49" t="s">
        <v>1287</v>
      </c>
      <c r="C136" s="42">
        <v>45</v>
      </c>
      <c r="D136" s="42">
        <v>98</v>
      </c>
      <c r="E136" s="42">
        <v>105</v>
      </c>
      <c r="F136" s="42">
        <v>179</v>
      </c>
      <c r="G136" s="42">
        <v>131</v>
      </c>
      <c r="H136" s="42">
        <v>117</v>
      </c>
      <c r="I136" s="42">
        <v>220</v>
      </c>
      <c r="J136" s="42">
        <v>120</v>
      </c>
      <c r="K136" s="42">
        <v>61</v>
      </c>
      <c r="L136" s="42">
        <v>72</v>
      </c>
      <c r="M136" s="42">
        <v>137</v>
      </c>
      <c r="N136" s="42">
        <v>106</v>
      </c>
      <c r="O136" s="42">
        <v>15</v>
      </c>
      <c r="P136" s="42">
        <v>63</v>
      </c>
      <c r="Q136" s="42">
        <v>215</v>
      </c>
      <c r="R136" s="42">
        <v>75</v>
      </c>
      <c r="S136" s="42">
        <v>101</v>
      </c>
      <c r="T136" s="42">
        <v>238</v>
      </c>
      <c r="U136" s="42"/>
      <c r="V136" s="42"/>
      <c r="W136" s="42"/>
      <c r="X136" s="42"/>
      <c r="Y136" s="42"/>
      <c r="Z136" s="42"/>
      <c r="AA136" s="42">
        <f>VLOOKUP(A136,'[3]IDI ENERO 2012'!$E$3:$AC$333,18,FALSE)</f>
        <v>0</v>
      </c>
      <c r="AB136" s="42">
        <f>VLOOKUP(A136,'[4]IDI FEB2012'!$E$2:$AE$332,18,FALSE)</f>
        <v>107</v>
      </c>
      <c r="AC136" s="42">
        <f>VLOOKUP(A136,'[5]MARZO 2012'!$E$3:$AC$333,18,FALSE)</f>
        <v>62</v>
      </c>
      <c r="AD136" s="42">
        <v>2098</v>
      </c>
      <c r="AE136" s="42">
        <f>AD136+AC136+AB136+AA136</f>
        <v>2267</v>
      </c>
      <c r="AF136" s="42">
        <v>18</v>
      </c>
      <c r="AG136" s="42">
        <f>AF136+3</f>
        <v>21</v>
      </c>
      <c r="AH136" s="48">
        <f>AE136/AG136</f>
        <v>107.95238095238095</v>
      </c>
      <c r="AI136" s="51">
        <f>VLOOKUP(A136,'[6]STOCK ACTUAL'!$B$3:$K$300,9,FALSE)</f>
        <v>113</v>
      </c>
      <c r="AJ136" s="49">
        <f>AI136/AH136</f>
        <v>1.0467578297309219</v>
      </c>
      <c r="AK136" s="42">
        <f t="shared" si="5"/>
        <v>318.8095238095238</v>
      </c>
      <c r="AM136" s="49">
        <v>30000</v>
      </c>
      <c r="AN136" s="38" t="e">
        <f>VLOOKUP(A136,'[1]Hoja3 (2)'!$B$7:$I$204,8,FALSE)</f>
        <v>#N/A</v>
      </c>
    </row>
    <row r="137" spans="1:40">
      <c r="A137" s="49" t="s">
        <v>326</v>
      </c>
      <c r="B137" s="49" t="s">
        <v>1308</v>
      </c>
      <c r="C137" s="42">
        <v>23050</v>
      </c>
      <c r="D137" s="42">
        <v>9650</v>
      </c>
      <c r="E137" s="42">
        <v>28800</v>
      </c>
      <c r="F137" s="42">
        <v>10630</v>
      </c>
      <c r="G137" s="42">
        <v>16515</v>
      </c>
      <c r="H137" s="42">
        <v>10140</v>
      </c>
      <c r="I137" s="42">
        <v>15200</v>
      </c>
      <c r="J137" s="42">
        <v>17050</v>
      </c>
      <c r="K137" s="42">
        <v>21300</v>
      </c>
      <c r="L137" s="42">
        <v>13720</v>
      </c>
      <c r="M137" s="42">
        <v>26600</v>
      </c>
      <c r="N137" s="42">
        <v>10330</v>
      </c>
      <c r="O137" s="42">
        <v>10000</v>
      </c>
      <c r="P137" s="42">
        <v>41800</v>
      </c>
      <c r="Q137" s="42">
        <v>24750</v>
      </c>
      <c r="R137" s="42">
        <v>14450</v>
      </c>
      <c r="S137" s="42">
        <v>28550</v>
      </c>
      <c r="T137" s="42">
        <v>11800</v>
      </c>
      <c r="U137" s="42">
        <v>16980</v>
      </c>
      <c r="V137" s="42">
        <v>23020</v>
      </c>
      <c r="W137" s="42">
        <v>10350</v>
      </c>
      <c r="X137" s="42">
        <v>22550</v>
      </c>
      <c r="Y137" s="42">
        <v>5660</v>
      </c>
      <c r="Z137" s="42">
        <v>17100</v>
      </c>
      <c r="AA137" s="42">
        <f>VLOOKUP(A137,'[3]IDI ENERO 2012'!$E$3:$AC$333,18,FALSE)</f>
        <v>200</v>
      </c>
      <c r="AB137" s="42">
        <f>VLOOKUP(A137,'[4]IDI FEB2012'!$E$2:$AE$332,18,FALSE)</f>
        <v>10750</v>
      </c>
      <c r="AC137" s="42">
        <f>VLOOKUP(A137,'[5]MARZO 2012'!$E$3:$AC$333,18,FALSE)</f>
        <v>5300</v>
      </c>
      <c r="AD137" s="42">
        <v>429995</v>
      </c>
      <c r="AE137" s="42">
        <f>AD137+AC137+AB137+AA137</f>
        <v>446245</v>
      </c>
      <c r="AF137" s="42">
        <v>24</v>
      </c>
      <c r="AG137" s="42">
        <f>AF137+3</f>
        <v>27</v>
      </c>
      <c r="AH137" s="47">
        <f>AE137/AG137</f>
        <v>16527.592592592591</v>
      </c>
      <c r="AI137" s="51">
        <f>VLOOKUP(A137,'[6]STOCK ACTUAL'!$B$3:$K$300,9,FALSE)</f>
        <v>18700</v>
      </c>
      <c r="AJ137" s="49">
        <f>AI137/AH137</f>
        <v>1.1314412486414414</v>
      </c>
      <c r="AK137" s="42">
        <f t="shared" si="5"/>
        <v>47410.370370370365</v>
      </c>
      <c r="AM137" s="49">
        <v>8000</v>
      </c>
      <c r="AN137" s="38">
        <f>VLOOKUP(A137,'[1]Hoja3 (2)'!$B$7:$I$204,8,FALSE)</f>
        <v>400000</v>
      </c>
    </row>
    <row r="138" spans="1:40">
      <c r="A138" s="49" t="s">
        <v>1289</v>
      </c>
      <c r="B138" s="49" t="s">
        <v>1290</v>
      </c>
      <c r="C138" s="42">
        <v>4950</v>
      </c>
      <c r="D138" s="42">
        <v>3900</v>
      </c>
      <c r="E138" s="42">
        <v>16181</v>
      </c>
      <c r="F138" s="42">
        <v>780</v>
      </c>
      <c r="G138" s="42">
        <v>11407</v>
      </c>
      <c r="H138" s="42">
        <v>4620</v>
      </c>
      <c r="I138" s="42">
        <v>7730</v>
      </c>
      <c r="J138" s="42">
        <v>5830</v>
      </c>
      <c r="K138" s="42">
        <v>9050</v>
      </c>
      <c r="L138" s="42">
        <v>8880</v>
      </c>
      <c r="M138" s="42">
        <v>16840</v>
      </c>
      <c r="N138" s="42">
        <v>26320</v>
      </c>
      <c r="O138" s="42">
        <v>4509</v>
      </c>
      <c r="P138" s="42">
        <v>7580</v>
      </c>
      <c r="Q138" s="42">
        <v>5740</v>
      </c>
      <c r="R138" s="42">
        <v>4650</v>
      </c>
      <c r="S138" s="42">
        <v>9955</v>
      </c>
      <c r="T138" s="42">
        <v>10770</v>
      </c>
      <c r="U138" s="42">
        <v>24160</v>
      </c>
      <c r="V138" s="42">
        <v>12600</v>
      </c>
      <c r="W138" s="42">
        <v>22500</v>
      </c>
      <c r="X138" s="42">
        <v>74750</v>
      </c>
      <c r="Y138" s="42">
        <v>21184</v>
      </c>
      <c r="Z138" s="42">
        <v>12674</v>
      </c>
      <c r="AA138" s="42">
        <f>VLOOKUP(A138,'[3]IDI ENERO 2012'!$E$3:$AC$333,18,FALSE)</f>
        <v>0</v>
      </c>
      <c r="AB138" s="42">
        <f>VLOOKUP(A138,'[4]IDI FEB2012'!$E$2:$AE$332,18,FALSE)</f>
        <v>2010</v>
      </c>
      <c r="AC138" s="42">
        <f>VLOOKUP(A138,'[5]MARZO 2012'!$E$3:$AC$333,18,FALSE)</f>
        <v>7020</v>
      </c>
      <c r="AD138" s="42">
        <v>327560</v>
      </c>
      <c r="AE138" s="42">
        <f>AD138+AC138+AB138+AA138</f>
        <v>336590</v>
      </c>
      <c r="AF138" s="42">
        <v>24</v>
      </c>
      <c r="AG138" s="42">
        <f>AF138+3</f>
        <v>27</v>
      </c>
      <c r="AH138" s="47">
        <f>AE138/AG138</f>
        <v>12466.296296296296</v>
      </c>
      <c r="AI138" s="51">
        <f>VLOOKUP(A138,'[6]STOCK ACTUAL'!$B$3:$K$300,9,FALSE)</f>
        <v>15212</v>
      </c>
      <c r="AJ138" s="49">
        <f>AI138/AH138</f>
        <v>1.2202501559761134</v>
      </c>
      <c r="AK138" s="42">
        <f t="shared" si="5"/>
        <v>34653.185185185182</v>
      </c>
      <c r="AM138" s="49">
        <v>10000</v>
      </c>
      <c r="AN138" s="38" t="e">
        <f>VLOOKUP(A138,'[1]Hoja3 (2)'!$B$7:$I$204,8,FALSE)</f>
        <v>#N/A</v>
      </c>
    </row>
    <row r="139" spans="1:40">
      <c r="A139" s="49" t="s">
        <v>540</v>
      </c>
      <c r="B139" s="49" t="s">
        <v>1305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>
        <v>300</v>
      </c>
      <c r="Q139" s="42">
        <v>110</v>
      </c>
      <c r="R139" s="42"/>
      <c r="S139" s="42">
        <v>100</v>
      </c>
      <c r="T139" s="42"/>
      <c r="U139" s="42">
        <v>50</v>
      </c>
      <c r="V139" s="42"/>
      <c r="W139" s="42"/>
      <c r="X139" s="42"/>
      <c r="Y139" s="42"/>
      <c r="Z139" s="42"/>
      <c r="AA139" s="42">
        <f>VLOOKUP(A139,'[3]IDI ENERO 2012'!$E$3:$AC$333,18,FALSE)</f>
        <v>0</v>
      </c>
      <c r="AB139" s="42">
        <f>VLOOKUP(A139,'[4]IDI FEB2012'!$E$2:$AE$332,18,FALSE)</f>
        <v>240</v>
      </c>
      <c r="AC139" s="42">
        <f>VLOOKUP(A139,'[5]MARZO 2012'!$E$3:$AC$333,18,FALSE)</f>
        <v>50</v>
      </c>
      <c r="AD139" s="42">
        <v>560</v>
      </c>
      <c r="AE139" s="42">
        <f>AD139+AC139+AB139+AA139</f>
        <v>850</v>
      </c>
      <c r="AF139" s="42">
        <v>4</v>
      </c>
      <c r="AG139" s="42">
        <f>AF139+3</f>
        <v>7</v>
      </c>
      <c r="AH139" s="47">
        <f>AE139/AG139</f>
        <v>121.42857142857143</v>
      </c>
      <c r="AI139" s="51">
        <f>VLOOKUP(A139,'[6]STOCK ACTUAL'!$B$3:$K$300,9,FALSE)</f>
        <v>150</v>
      </c>
      <c r="AJ139" s="49">
        <f>AI139/AH139</f>
        <v>1.2352941176470589</v>
      </c>
      <c r="AK139" s="42">
        <f t="shared" si="5"/>
        <v>335.71428571428572</v>
      </c>
      <c r="AM139" s="49">
        <v>2000</v>
      </c>
      <c r="AN139" s="38">
        <f>VLOOKUP(A139,'[1]Hoja3 (2)'!$B$7:$I$204,8,FALSE)</f>
        <v>2000</v>
      </c>
    </row>
    <row r="140" spans="1:40" hidden="1">
      <c r="A140" s="42" t="s">
        <v>1295</v>
      </c>
      <c r="B140" s="42" t="s">
        <v>1296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42">
        <v>10</v>
      </c>
      <c r="M140" s="42"/>
      <c r="N140" s="42">
        <v>12</v>
      </c>
      <c r="O140" s="42"/>
      <c r="P140" s="42"/>
      <c r="Q140" s="42">
        <v>20</v>
      </c>
      <c r="R140" s="42"/>
      <c r="S140" s="42"/>
      <c r="T140" s="42"/>
      <c r="U140" s="42"/>
      <c r="V140" s="42"/>
      <c r="W140" s="42"/>
      <c r="X140" s="42">
        <v>2</v>
      </c>
      <c r="Y140" s="42">
        <v>12</v>
      </c>
      <c r="Z140" s="42"/>
      <c r="AA140" s="42">
        <f>VLOOKUP(A140,'[3]IDI ENERO 2012'!$E$3:$AC$333,18,FALSE)</f>
        <v>0</v>
      </c>
      <c r="AB140" s="42">
        <f>VLOOKUP(A140,'[4]IDI FEB2012'!$E$2:$AE$332,18,FALSE)</f>
        <v>0</v>
      </c>
      <c r="AC140" s="42">
        <f>VLOOKUP(A140,'[5]MARZO 2012'!$E$3:$AC$333,18,FALSE)</f>
        <v>0</v>
      </c>
      <c r="AD140" s="42">
        <v>56</v>
      </c>
      <c r="AE140" s="42">
        <f>AD140+AC140+AB140+AA140</f>
        <v>56</v>
      </c>
      <c r="AF140" s="42">
        <v>5</v>
      </c>
      <c r="AG140" s="42">
        <f>AF140+3</f>
        <v>8</v>
      </c>
      <c r="AH140" s="47">
        <f>AE140/AG140</f>
        <v>7</v>
      </c>
      <c r="AI140" s="48">
        <f>VLOOKUP(A140,'[6]STOCK ACTUAL'!$B$3:$K$300,9,FALSE)</f>
        <v>11</v>
      </c>
      <c r="AJ140" s="42">
        <f>AI140/AH140</f>
        <v>1.5714285714285714</v>
      </c>
      <c r="AK140" s="42">
        <f t="shared" si="5"/>
        <v>17</v>
      </c>
      <c r="AN140" s="38" t="e">
        <f>VLOOKUP(A140,'[1]Hoja3 (2)'!$B$7:$I$204,8,FALSE)</f>
        <v>#N/A</v>
      </c>
    </row>
    <row r="141" spans="1:40">
      <c r="A141" s="49" t="s">
        <v>1291</v>
      </c>
      <c r="B141" s="49" t="s">
        <v>1292</v>
      </c>
      <c r="C141" s="42">
        <v>100</v>
      </c>
      <c r="D141" s="42">
        <v>3180</v>
      </c>
      <c r="E141" s="42">
        <v>300</v>
      </c>
      <c r="F141" s="42">
        <v>6630</v>
      </c>
      <c r="G141" s="42">
        <v>3855</v>
      </c>
      <c r="H141" s="42">
        <v>4740</v>
      </c>
      <c r="I141" s="42">
        <v>9270</v>
      </c>
      <c r="J141" s="42">
        <v>6350</v>
      </c>
      <c r="K141" s="42">
        <v>4850</v>
      </c>
      <c r="L141" s="42">
        <v>1320</v>
      </c>
      <c r="M141" s="42">
        <v>7800</v>
      </c>
      <c r="N141" s="42">
        <v>2300</v>
      </c>
      <c r="O141" s="42"/>
      <c r="P141" s="42">
        <v>2370</v>
      </c>
      <c r="Q141" s="42">
        <v>3480</v>
      </c>
      <c r="R141" s="42">
        <v>3120</v>
      </c>
      <c r="S141" s="42">
        <v>2650</v>
      </c>
      <c r="T141" s="42">
        <v>2850</v>
      </c>
      <c r="U141" s="42">
        <v>2800</v>
      </c>
      <c r="V141" s="42">
        <v>4570</v>
      </c>
      <c r="W141" s="42">
        <v>2120</v>
      </c>
      <c r="X141" s="42">
        <v>1940</v>
      </c>
      <c r="Y141" s="42">
        <v>5750</v>
      </c>
      <c r="Z141" s="42">
        <v>2370</v>
      </c>
      <c r="AA141" s="42">
        <f>VLOOKUP(A141,'[3]IDI ENERO 2012'!$E$3:$AC$333,18,FALSE)</f>
        <v>0</v>
      </c>
      <c r="AB141" s="42">
        <f>VLOOKUP(A141,'[4]IDI FEB2012'!$E$2:$AE$332,18,FALSE)</f>
        <v>900</v>
      </c>
      <c r="AC141" s="42">
        <f>VLOOKUP(A141,'[5]MARZO 2012'!$E$3:$AC$333,18,FALSE)</f>
        <v>2600</v>
      </c>
      <c r="AD141" s="42">
        <v>84715</v>
      </c>
      <c r="AE141" s="42">
        <f>AD141+AC141+AB141+AA141</f>
        <v>88215</v>
      </c>
      <c r="AF141" s="42">
        <v>23</v>
      </c>
      <c r="AG141" s="42">
        <f>AF141+3</f>
        <v>26</v>
      </c>
      <c r="AH141" s="47">
        <f>AE141/AG141</f>
        <v>3392.8846153846152</v>
      </c>
      <c r="AI141" s="51">
        <f>VLOOKUP(A141,'[6]STOCK ACTUAL'!$B$3:$K$300,9,FALSE)</f>
        <v>4260</v>
      </c>
      <c r="AJ141" s="49">
        <f>AI141/AH141</f>
        <v>1.2555687808195886</v>
      </c>
      <c r="AK141" s="42">
        <f t="shared" si="5"/>
        <v>9311.538461538461</v>
      </c>
      <c r="AM141" s="49">
        <v>2000</v>
      </c>
      <c r="AN141" s="38" t="e">
        <f>VLOOKUP(A141,'[1]Hoja3 (2)'!$B$7:$I$204,8,FALSE)</f>
        <v>#N/A</v>
      </c>
    </row>
    <row r="142" spans="1:40" hidden="1">
      <c r="A142" s="42" t="s">
        <v>1298</v>
      </c>
      <c r="B142" s="42" t="s">
        <v>1299</v>
      </c>
      <c r="C142" s="42">
        <v>150</v>
      </c>
      <c r="D142" s="42">
        <v>75</v>
      </c>
      <c r="E142" s="42">
        <v>20</v>
      </c>
      <c r="F142" s="42">
        <v>18</v>
      </c>
      <c r="G142" s="42">
        <v>5</v>
      </c>
      <c r="H142" s="42">
        <v>25</v>
      </c>
      <c r="I142" s="42">
        <v>22</v>
      </c>
      <c r="J142" s="42">
        <v>78</v>
      </c>
      <c r="K142" s="42">
        <v>20</v>
      </c>
      <c r="L142" s="42">
        <v>52</v>
      </c>
      <c r="M142" s="42">
        <v>37</v>
      </c>
      <c r="N142" s="42">
        <v>80</v>
      </c>
      <c r="O142" s="42"/>
      <c r="P142" s="42">
        <v>42</v>
      </c>
      <c r="Q142" s="42">
        <v>42</v>
      </c>
      <c r="R142" s="42">
        <v>29</v>
      </c>
      <c r="S142" s="42">
        <v>25</v>
      </c>
      <c r="T142" s="42">
        <v>2</v>
      </c>
      <c r="U142" s="42">
        <v>96</v>
      </c>
      <c r="V142" s="42">
        <v>20</v>
      </c>
      <c r="W142" s="42"/>
      <c r="X142" s="42"/>
      <c r="Y142" s="42"/>
      <c r="Z142" s="42"/>
      <c r="AA142" s="42">
        <f>VLOOKUP(A142,'[3]IDI ENERO 2012'!$E$3:$AC$333,18,FALSE)</f>
        <v>0</v>
      </c>
      <c r="AB142" s="42">
        <f>VLOOKUP(A142,'[4]IDI FEB2012'!$E$2:$AE$332,18,FALSE)</f>
        <v>16</v>
      </c>
      <c r="AC142" s="42">
        <f>VLOOKUP(A142,'[5]MARZO 2012'!$E$3:$AC$333,18,FALSE)</f>
        <v>10</v>
      </c>
      <c r="AD142" s="42">
        <v>838</v>
      </c>
      <c r="AE142" s="42">
        <f>AD142+AC142+AB142+AA142</f>
        <v>864</v>
      </c>
      <c r="AF142" s="42">
        <v>19</v>
      </c>
      <c r="AG142" s="42">
        <f>AF142+3</f>
        <v>22</v>
      </c>
      <c r="AH142" s="47">
        <f>AE142/AG142</f>
        <v>39.272727272727273</v>
      </c>
      <c r="AI142" s="48">
        <f>VLOOKUP(A142,'[6]STOCK ACTUAL'!$B$3:$K$300,9,FALSE)</f>
        <v>68</v>
      </c>
      <c r="AJ142" s="42">
        <f>AI142/AH142</f>
        <v>1.7314814814814814</v>
      </c>
      <c r="AK142" s="42">
        <f t="shared" si="5"/>
        <v>89.090909090909093</v>
      </c>
      <c r="AN142" s="38" t="e">
        <f>VLOOKUP(A142,'[1]Hoja3 (2)'!$B$7:$I$204,8,FALSE)</f>
        <v>#N/A</v>
      </c>
    </row>
    <row r="143" spans="1:40">
      <c r="A143" s="49" t="s">
        <v>548</v>
      </c>
      <c r="B143" s="49" t="s">
        <v>1288</v>
      </c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>
        <v>200</v>
      </c>
      <c r="O143" s="42"/>
      <c r="P143" s="42"/>
      <c r="Q143" s="42">
        <v>350</v>
      </c>
      <c r="R143" s="42"/>
      <c r="S143" s="42"/>
      <c r="T143" s="42"/>
      <c r="U143" s="42">
        <v>300</v>
      </c>
      <c r="V143" s="42"/>
      <c r="W143" s="42"/>
      <c r="X143" s="42"/>
      <c r="Y143" s="42"/>
      <c r="Z143" s="42"/>
      <c r="AA143" s="42">
        <f>VLOOKUP(A143,'[3]IDI ENERO 2012'!$E$3:$AC$333,18,FALSE)</f>
        <v>0</v>
      </c>
      <c r="AB143" s="42">
        <f>VLOOKUP(A143,'[4]IDI FEB2012'!$E$2:$AE$332,18,FALSE)</f>
        <v>100</v>
      </c>
      <c r="AC143" s="42">
        <f>VLOOKUP(A143,'[5]MARZO 2012'!$E$3:$AC$333,18,FALSE)</f>
        <v>120</v>
      </c>
      <c r="AD143" s="42">
        <v>850</v>
      </c>
      <c r="AE143" s="42">
        <f>AD143+AC143+AB143+AA143</f>
        <v>1070</v>
      </c>
      <c r="AF143" s="42">
        <v>3</v>
      </c>
      <c r="AG143" s="42">
        <f>AF143+3</f>
        <v>6</v>
      </c>
      <c r="AH143" s="47">
        <f>AE143/AG143</f>
        <v>178.33333333333334</v>
      </c>
      <c r="AI143" s="51">
        <f>VLOOKUP(A143,'[6]STOCK ACTUAL'!$B$3:$K$300,9,FALSE)</f>
        <v>230</v>
      </c>
      <c r="AJ143" s="49">
        <f>AI143/AH143</f>
        <v>1.2897196261682242</v>
      </c>
      <c r="AK143" s="42">
        <f t="shared" si="5"/>
        <v>483.33333333333337</v>
      </c>
      <c r="AM143" s="49">
        <v>2000</v>
      </c>
      <c r="AN143" s="38">
        <f>VLOOKUP(A143,'[1]Hoja3 (2)'!$B$7:$I$204,8,FALSE)</f>
        <v>3000</v>
      </c>
    </row>
    <row r="144" spans="1:40">
      <c r="A144" s="49" t="s">
        <v>582</v>
      </c>
      <c r="B144" s="49" t="s">
        <v>1294</v>
      </c>
      <c r="C144" s="42"/>
      <c r="D144" s="42">
        <v>200</v>
      </c>
      <c r="E144" s="42">
        <v>2100</v>
      </c>
      <c r="F144" s="42">
        <v>620</v>
      </c>
      <c r="G144" s="42">
        <v>700</v>
      </c>
      <c r="H144" s="42">
        <v>420</v>
      </c>
      <c r="I144" s="42">
        <v>2300</v>
      </c>
      <c r="J144" s="42">
        <v>110</v>
      </c>
      <c r="K144" s="42">
        <v>150</v>
      </c>
      <c r="L144" s="42">
        <v>230</v>
      </c>
      <c r="M144" s="42">
        <v>1750</v>
      </c>
      <c r="N144" s="42">
        <v>830</v>
      </c>
      <c r="O144" s="42"/>
      <c r="P144" s="42">
        <v>500</v>
      </c>
      <c r="Q144" s="42">
        <v>500</v>
      </c>
      <c r="R144" s="42">
        <v>1000</v>
      </c>
      <c r="S144" s="42">
        <v>500</v>
      </c>
      <c r="T144" s="42">
        <v>470</v>
      </c>
      <c r="U144" s="42">
        <v>1030</v>
      </c>
      <c r="V144" s="42">
        <v>940</v>
      </c>
      <c r="W144" s="42">
        <v>150</v>
      </c>
      <c r="X144" s="42">
        <v>400</v>
      </c>
      <c r="Y144" s="42">
        <v>50</v>
      </c>
      <c r="Z144" s="42">
        <v>550</v>
      </c>
      <c r="AA144" s="42">
        <f>VLOOKUP(A144,'[3]IDI ENERO 2012'!$E$3:$AC$333,18,FALSE)</f>
        <v>500</v>
      </c>
      <c r="AB144" s="42">
        <f>VLOOKUP(A144,'[4]IDI FEB2012'!$E$2:$AE$332,18,FALSE)</f>
        <v>250</v>
      </c>
      <c r="AC144" s="42">
        <f>VLOOKUP(A144,'[5]MARZO 2012'!$E$3:$AC$333,18,FALSE)</f>
        <v>700</v>
      </c>
      <c r="AD144" s="42">
        <v>15500</v>
      </c>
      <c r="AE144" s="42">
        <f>AD144+AC144+AB144+AA144</f>
        <v>16950</v>
      </c>
      <c r="AF144" s="42">
        <v>22</v>
      </c>
      <c r="AG144" s="42">
        <f>AF144+3</f>
        <v>25</v>
      </c>
      <c r="AH144" s="47">
        <f>AE144/AG144</f>
        <v>678</v>
      </c>
      <c r="AI144" s="51">
        <f>VLOOKUP(A144,'[6]STOCK ACTUAL'!$B$3:$K$300,9,FALSE)</f>
        <v>950</v>
      </c>
      <c r="AJ144" s="49">
        <f>AI144/AH144</f>
        <v>1.40117994100295</v>
      </c>
      <c r="AK144" s="42">
        <f t="shared" si="5"/>
        <v>1762</v>
      </c>
      <c r="AM144" s="49">
        <v>7000</v>
      </c>
      <c r="AN144" s="38">
        <f>VLOOKUP(A144,'[1]Hoja3 (2)'!$B$7:$I$204,8,FALSE)</f>
        <v>6000</v>
      </c>
    </row>
    <row r="145" spans="1:40" hidden="1">
      <c r="A145" s="42" t="s">
        <v>1302</v>
      </c>
      <c r="B145" s="42" t="s">
        <v>1303</v>
      </c>
      <c r="C145" s="42"/>
      <c r="D145" s="42"/>
      <c r="E145" s="42">
        <v>210</v>
      </c>
      <c r="F145" s="42">
        <v>420</v>
      </c>
      <c r="G145" s="42">
        <v>385</v>
      </c>
      <c r="H145" s="42">
        <v>135</v>
      </c>
      <c r="I145" s="42">
        <v>34</v>
      </c>
      <c r="J145" s="42">
        <v>280</v>
      </c>
      <c r="K145" s="42"/>
      <c r="L145" s="42">
        <v>399</v>
      </c>
      <c r="M145" s="42">
        <v>84</v>
      </c>
      <c r="N145" s="42">
        <v>504</v>
      </c>
      <c r="O145" s="42">
        <v>210</v>
      </c>
      <c r="P145" s="42">
        <v>805</v>
      </c>
      <c r="Q145" s="42">
        <v>210</v>
      </c>
      <c r="R145" s="42">
        <v>280</v>
      </c>
      <c r="S145" s="42">
        <v>280</v>
      </c>
      <c r="T145" s="42">
        <v>140</v>
      </c>
      <c r="U145" s="42">
        <v>140</v>
      </c>
      <c r="V145" s="42">
        <v>140</v>
      </c>
      <c r="W145" s="42">
        <v>210</v>
      </c>
      <c r="X145" s="42">
        <v>70</v>
      </c>
      <c r="Y145" s="42">
        <v>490</v>
      </c>
      <c r="Z145" s="42">
        <v>364</v>
      </c>
      <c r="AA145" s="42">
        <f>VLOOKUP(A145,'[3]IDI ENERO 2012'!$E$3:$AC$333,18,FALSE)</f>
        <v>136</v>
      </c>
      <c r="AB145" s="42">
        <v>0</v>
      </c>
      <c r="AC145" s="42">
        <v>0</v>
      </c>
      <c r="AD145" s="42">
        <v>5790</v>
      </c>
      <c r="AE145" s="42">
        <f>AD145+AC145+AB145+AA145</f>
        <v>5926</v>
      </c>
      <c r="AF145" s="42">
        <v>21</v>
      </c>
      <c r="AG145" s="42">
        <f>AF145+3</f>
        <v>24</v>
      </c>
      <c r="AH145" s="47">
        <f>AE145/AG145</f>
        <v>246.91666666666666</v>
      </c>
      <c r="AI145" s="48">
        <f>VLOOKUP(A145,'[6]STOCK ACTUAL'!$B$3:$K$300,9,FALSE)</f>
        <v>490</v>
      </c>
      <c r="AJ145" s="42">
        <f>AI145/AH145</f>
        <v>1.9844751940600742</v>
      </c>
      <c r="AK145" s="42">
        <f t="shared" si="5"/>
        <v>497.66666666666663</v>
      </c>
      <c r="AN145" s="38" t="e">
        <f>VLOOKUP(A145,'[1]Hoja3 (2)'!$B$7:$I$204,8,FALSE)</f>
        <v>#N/A</v>
      </c>
    </row>
    <row r="146" spans="1:40">
      <c r="A146" s="49" t="s">
        <v>373</v>
      </c>
      <c r="B146" s="49" t="s">
        <v>1313</v>
      </c>
      <c r="C146" s="42">
        <v>2100</v>
      </c>
      <c r="D146" s="42">
        <v>2382</v>
      </c>
      <c r="E146" s="42">
        <v>2700</v>
      </c>
      <c r="F146" s="42">
        <v>1600</v>
      </c>
      <c r="G146" s="42">
        <v>800</v>
      </c>
      <c r="H146" s="42">
        <v>2500</v>
      </c>
      <c r="I146" s="42">
        <v>3000</v>
      </c>
      <c r="J146" s="42">
        <v>1974</v>
      </c>
      <c r="K146" s="42">
        <v>1900</v>
      </c>
      <c r="L146" s="42">
        <v>1820</v>
      </c>
      <c r="M146" s="42">
        <v>4000</v>
      </c>
      <c r="N146" s="42">
        <v>2260</v>
      </c>
      <c r="O146" s="42">
        <v>600</v>
      </c>
      <c r="P146" s="42">
        <v>2472</v>
      </c>
      <c r="Q146" s="42">
        <v>3804</v>
      </c>
      <c r="R146" s="42">
        <v>1068</v>
      </c>
      <c r="S146" s="42">
        <v>1500</v>
      </c>
      <c r="T146" s="42">
        <v>2700</v>
      </c>
      <c r="U146" s="42">
        <v>622</v>
      </c>
      <c r="V146" s="42">
        <v>3424</v>
      </c>
      <c r="W146" s="42">
        <v>3618</v>
      </c>
      <c r="X146" s="42">
        <v>3720</v>
      </c>
      <c r="Y146" s="42">
        <v>882</v>
      </c>
      <c r="Z146" s="42">
        <v>3030</v>
      </c>
      <c r="AA146" s="42">
        <f>VLOOKUP(A146,'[3]IDI ENERO 2012'!$E$3:$AC$333,18,FALSE)</f>
        <v>0</v>
      </c>
      <c r="AB146" s="42">
        <f>VLOOKUP(A146,'[4]IDI FEB2012'!$E$2:$AE$332,18,FALSE)</f>
        <v>3680</v>
      </c>
      <c r="AC146" s="42">
        <f>VLOOKUP(A146,'[5]MARZO 2012'!$E$3:$AC$333,18,FALSE)</f>
        <v>2040</v>
      </c>
      <c r="AD146" s="42">
        <v>54476</v>
      </c>
      <c r="AE146" s="42">
        <f>AD146+AC146+AB146+AA146</f>
        <v>60196</v>
      </c>
      <c r="AF146" s="42">
        <v>24</v>
      </c>
      <c r="AG146" s="42">
        <f>AF146+3</f>
        <v>27</v>
      </c>
      <c r="AH146" s="57">
        <f>AE146/AG146</f>
        <v>2229.4814814814813</v>
      </c>
      <c r="AI146" s="51">
        <f>VLOOKUP(A146,'[6]STOCK ACTUAL'!$B$3:$K$300,9,FALSE)</f>
        <v>3720</v>
      </c>
      <c r="AJ146" s="49">
        <f>AI146/AH146</f>
        <v>1.6685494052760983</v>
      </c>
      <c r="AK146" s="42">
        <f t="shared" si="5"/>
        <v>5197.9259259259252</v>
      </c>
      <c r="AM146" s="49">
        <v>5000</v>
      </c>
      <c r="AN146" s="38">
        <f>VLOOKUP(A146,'[1]Hoja3 (2)'!$B$7:$I$204,8,FALSE)</f>
        <v>24000</v>
      </c>
    </row>
    <row r="147" spans="1:40">
      <c r="A147" s="49" t="s">
        <v>1306</v>
      </c>
      <c r="B147" s="49" t="s">
        <v>1307</v>
      </c>
      <c r="C147" s="42"/>
      <c r="D147" s="42">
        <v>14883</v>
      </c>
      <c r="E147" s="42">
        <v>8300</v>
      </c>
      <c r="F147" s="42">
        <v>40721</v>
      </c>
      <c r="G147" s="42">
        <v>14500</v>
      </c>
      <c r="H147" s="42">
        <v>18950</v>
      </c>
      <c r="I147" s="42">
        <v>11075</v>
      </c>
      <c r="J147" s="42">
        <v>23310</v>
      </c>
      <c r="K147" s="42">
        <v>10516</v>
      </c>
      <c r="L147" s="42">
        <v>31664</v>
      </c>
      <c r="M147" s="42">
        <v>47964</v>
      </c>
      <c r="N147" s="42">
        <v>150388</v>
      </c>
      <c r="O147" s="42">
        <v>1000</v>
      </c>
      <c r="P147" s="42">
        <v>17738</v>
      </c>
      <c r="Q147" s="42">
        <v>27395</v>
      </c>
      <c r="R147" s="42">
        <v>7177</v>
      </c>
      <c r="S147" s="42">
        <v>175800</v>
      </c>
      <c r="T147" s="42">
        <v>5100</v>
      </c>
      <c r="U147" s="42">
        <v>5800</v>
      </c>
      <c r="V147" s="42">
        <v>4000</v>
      </c>
      <c r="W147" s="42">
        <v>14905</v>
      </c>
      <c r="X147" s="42">
        <v>43225</v>
      </c>
      <c r="Y147" s="42">
        <v>21175</v>
      </c>
      <c r="Z147" s="42">
        <v>11397</v>
      </c>
      <c r="AA147" s="42">
        <f>VLOOKUP(A147,'[3]IDI ENERO 2012'!$E$3:$AC$333,18,FALSE)</f>
        <v>0</v>
      </c>
      <c r="AB147" s="42">
        <f>VLOOKUP(A147,'[4]IDI FEB2012'!$E$2:$AE$332,18,FALSE)</f>
        <v>675</v>
      </c>
      <c r="AC147" s="42">
        <f>VLOOKUP(A147,'[5]MARZO 2012'!$E$3:$AC$333,18,FALSE)</f>
        <v>930</v>
      </c>
      <c r="AD147" s="42">
        <v>706983</v>
      </c>
      <c r="AE147" s="42">
        <f>AD147+AC147+AB147+AA147</f>
        <v>708588</v>
      </c>
      <c r="AF147" s="42">
        <v>23</v>
      </c>
      <c r="AG147" s="42">
        <f>AF147+3</f>
        <v>26</v>
      </c>
      <c r="AH147" s="57">
        <f>AE147/AG147</f>
        <v>27253.384615384617</v>
      </c>
      <c r="AI147" s="51">
        <f>VLOOKUP(A147,'[6]STOCK ACTUAL'!$B$3:$K$300,9,FALSE)</f>
        <v>47767</v>
      </c>
      <c r="AJ147" s="49">
        <f>AI147/AH147</f>
        <v>1.7526997352481271</v>
      </c>
      <c r="AK147" s="42">
        <f t="shared" si="5"/>
        <v>61246.538461538468</v>
      </c>
      <c r="AM147" s="49">
        <v>300</v>
      </c>
      <c r="AN147" s="38" t="e">
        <f>VLOOKUP(A147,'[1]Hoja3 (2)'!$B$7:$I$204,8,FALSE)</f>
        <v>#N/A</v>
      </c>
    </row>
    <row r="148" spans="1:40" s="58" customFormat="1">
      <c r="A148" s="49" t="s">
        <v>9</v>
      </c>
      <c r="B148" s="49" t="s">
        <v>1301</v>
      </c>
      <c r="C148" s="42">
        <v>2000</v>
      </c>
      <c r="D148" s="42">
        <v>2950</v>
      </c>
      <c r="E148" s="42">
        <v>6600</v>
      </c>
      <c r="F148" s="42">
        <v>7780</v>
      </c>
      <c r="G148" s="42">
        <v>3152</v>
      </c>
      <c r="H148" s="42">
        <v>5180</v>
      </c>
      <c r="I148" s="42">
        <v>1600</v>
      </c>
      <c r="J148" s="42">
        <v>3070</v>
      </c>
      <c r="K148" s="42">
        <v>3300</v>
      </c>
      <c r="L148" s="42">
        <v>2050</v>
      </c>
      <c r="M148" s="42">
        <v>5650</v>
      </c>
      <c r="N148" s="42">
        <v>2850</v>
      </c>
      <c r="O148" s="42">
        <v>500</v>
      </c>
      <c r="P148" s="42">
        <v>2200</v>
      </c>
      <c r="Q148" s="42">
        <v>5270</v>
      </c>
      <c r="R148" s="42">
        <v>3990</v>
      </c>
      <c r="S148" s="42">
        <v>4130</v>
      </c>
      <c r="T148" s="42">
        <v>2730</v>
      </c>
      <c r="U148" s="42">
        <v>3730</v>
      </c>
      <c r="V148" s="42">
        <v>2650</v>
      </c>
      <c r="W148" s="42">
        <v>3170</v>
      </c>
      <c r="X148" s="42">
        <v>4580</v>
      </c>
      <c r="Y148" s="42">
        <v>2900</v>
      </c>
      <c r="Z148" s="42">
        <v>6300</v>
      </c>
      <c r="AA148" s="42">
        <f>VLOOKUP(A148,'[3]IDI ENERO 2012'!$E$3:$AC$333,18,FALSE)</f>
        <v>1000</v>
      </c>
      <c r="AB148" s="42">
        <f>VLOOKUP(A148,'[4]IDI FEB2012'!$E$2:$AE$332,18,FALSE)</f>
        <v>3770</v>
      </c>
      <c r="AC148" s="42">
        <v>0</v>
      </c>
      <c r="AD148" s="42">
        <v>88332</v>
      </c>
      <c r="AE148" s="42">
        <f>AD148+AC148+AB148+AA148</f>
        <v>93102</v>
      </c>
      <c r="AF148" s="42">
        <v>24</v>
      </c>
      <c r="AG148" s="42">
        <f>AF148+3</f>
        <v>27</v>
      </c>
      <c r="AH148" s="47">
        <f>AE148/AG148</f>
        <v>3448.2222222222222</v>
      </c>
      <c r="AI148" s="51">
        <f>VLOOKUP(A148,'[6]STOCK ACTUAL'!$B$3:$K$300,9,FALSE)</f>
        <v>6330</v>
      </c>
      <c r="AJ148" s="49">
        <f>AI148/AH148</f>
        <v>1.8357285557775342</v>
      </c>
      <c r="AK148" s="45">
        <f t="shared" si="5"/>
        <v>7462.8888888888887</v>
      </c>
      <c r="AM148" s="45">
        <v>20000</v>
      </c>
      <c r="AN148" s="38">
        <f>VLOOKUP(A148,'[1]Hoja3 (2)'!$B$7:$I$204,8,FALSE)</f>
        <v>40000</v>
      </c>
    </row>
    <row r="149" spans="1:40">
      <c r="A149" s="49" t="s">
        <v>232</v>
      </c>
      <c r="B149" s="49" t="s">
        <v>1300</v>
      </c>
      <c r="C149" s="42">
        <v>200</v>
      </c>
      <c r="D149" s="42">
        <v>460</v>
      </c>
      <c r="E149" s="42">
        <v>1665</v>
      </c>
      <c r="F149" s="42">
        <v>624</v>
      </c>
      <c r="G149" s="42">
        <v>617</v>
      </c>
      <c r="H149" s="42">
        <v>2198</v>
      </c>
      <c r="I149" s="42">
        <v>904</v>
      </c>
      <c r="J149" s="42">
        <v>1080</v>
      </c>
      <c r="K149" s="42">
        <v>1092</v>
      </c>
      <c r="L149" s="42">
        <v>630</v>
      </c>
      <c r="M149" s="42">
        <v>1925</v>
      </c>
      <c r="N149" s="42">
        <v>921</v>
      </c>
      <c r="O149" s="42"/>
      <c r="P149" s="42">
        <v>751</v>
      </c>
      <c r="Q149" s="42">
        <v>1575</v>
      </c>
      <c r="R149" s="42">
        <v>1288</v>
      </c>
      <c r="S149" s="42">
        <v>814</v>
      </c>
      <c r="T149" s="42">
        <v>89</v>
      </c>
      <c r="U149" s="42">
        <v>1399</v>
      </c>
      <c r="V149" s="42">
        <v>617</v>
      </c>
      <c r="W149" s="42">
        <v>894</v>
      </c>
      <c r="X149" s="42">
        <v>455</v>
      </c>
      <c r="Y149" s="42">
        <v>1503</v>
      </c>
      <c r="Z149" s="42">
        <v>92</v>
      </c>
      <c r="AA149" s="42">
        <f>VLOOKUP(A149,'[3]IDI ENERO 2012'!$E$3:$AC$333,18,FALSE)</f>
        <v>500</v>
      </c>
      <c r="AB149" s="42">
        <f>VLOOKUP(A149,'[4]IDI FEB2012'!$E$2:$AE$332,18,FALSE)</f>
        <v>587</v>
      </c>
      <c r="AC149" s="42">
        <f>VLOOKUP(A149,'[5]MARZO 2012'!$E$3:$AC$333,18,FALSE)</f>
        <v>619</v>
      </c>
      <c r="AD149" s="42">
        <v>21793</v>
      </c>
      <c r="AE149" s="42">
        <f>AD149+AC149+AB149+AA149</f>
        <v>23499</v>
      </c>
      <c r="AF149" s="42">
        <v>23</v>
      </c>
      <c r="AG149" s="42">
        <f>AF149+3</f>
        <v>26</v>
      </c>
      <c r="AH149" s="47">
        <f>AE149/AG149</f>
        <v>903.80769230769226</v>
      </c>
      <c r="AI149" s="51">
        <f>VLOOKUP(A149,'[6]STOCK ACTUAL'!$B$3:$K$300,9,FALSE)</f>
        <v>1667</v>
      </c>
      <c r="AJ149" s="49">
        <f>AI149/AH149</f>
        <v>1.8444189114430403</v>
      </c>
      <c r="AK149" s="42">
        <f t="shared" si="5"/>
        <v>1948.2307692307691</v>
      </c>
      <c r="AM149" s="49">
        <v>30000</v>
      </c>
      <c r="AN149" s="38">
        <f>VLOOKUP(A149,'[1]Hoja3 (2)'!$B$7:$I$204,8,FALSE)</f>
        <v>18000</v>
      </c>
    </row>
    <row r="150" spans="1:40" hidden="1">
      <c r="A150" s="42" t="s">
        <v>370</v>
      </c>
      <c r="B150" s="42" t="s">
        <v>1309</v>
      </c>
      <c r="C150" s="42"/>
      <c r="D150" s="42"/>
      <c r="E150" s="42"/>
      <c r="F150" s="42"/>
      <c r="G150" s="42"/>
      <c r="H150" s="42"/>
      <c r="I150" s="42"/>
      <c r="J150" s="42">
        <v>10</v>
      </c>
      <c r="K150" s="42">
        <v>4</v>
      </c>
      <c r="L150" s="42">
        <v>32</v>
      </c>
      <c r="M150" s="42"/>
      <c r="N150" s="42">
        <v>4</v>
      </c>
      <c r="O150" s="42"/>
      <c r="P150" s="42">
        <v>17</v>
      </c>
      <c r="Q150" s="42">
        <v>25</v>
      </c>
      <c r="R150" s="42">
        <v>20</v>
      </c>
      <c r="S150" s="42"/>
      <c r="T150" s="42"/>
      <c r="U150" s="42"/>
      <c r="V150" s="42"/>
      <c r="W150" s="42"/>
      <c r="X150" s="42"/>
      <c r="Y150" s="42">
        <v>20</v>
      </c>
      <c r="Z150" s="42">
        <v>30</v>
      </c>
      <c r="AA150" s="42">
        <f>VLOOKUP(A150,'[3]IDI ENERO 2012'!$E$3:$AC$333,18,FALSE)</f>
        <v>0</v>
      </c>
      <c r="AB150" s="42">
        <f>VLOOKUP(A150,'[4]IDI FEB2012'!$E$2:$AE$332,18,FALSE)</f>
        <v>7</v>
      </c>
      <c r="AC150" s="42">
        <f>VLOOKUP(A150,'[5]MARZO 2012'!$E$3:$AC$333,18,FALSE)</f>
        <v>0</v>
      </c>
      <c r="AD150" s="42">
        <v>162</v>
      </c>
      <c r="AE150" s="42">
        <f>AD150+AC150+AB150+AA150</f>
        <v>169</v>
      </c>
      <c r="AF150" s="42">
        <v>9</v>
      </c>
      <c r="AG150" s="42">
        <f>AF150+3</f>
        <v>12</v>
      </c>
      <c r="AH150" s="47">
        <f>AE150/AG150</f>
        <v>14.083333333333334</v>
      </c>
      <c r="AI150" s="48">
        <f>VLOOKUP(A150,'[6]STOCK ACTUAL'!$B$3:$K$300,9,FALSE)</f>
        <v>31</v>
      </c>
      <c r="AJ150" s="42">
        <f>AI150/AH150</f>
        <v>2.2011834319526624</v>
      </c>
      <c r="AK150" s="42">
        <f t="shared" si="5"/>
        <v>25.333333333333336</v>
      </c>
      <c r="AN150" s="38">
        <f>VLOOKUP(A150,'[1]Hoja3 (2)'!$B$7:$I$204,8,FALSE)</f>
        <v>500</v>
      </c>
    </row>
    <row r="151" spans="1:40" hidden="1">
      <c r="A151" s="42" t="s">
        <v>563</v>
      </c>
      <c r="B151" s="42" t="s">
        <v>1310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42">
        <v>200</v>
      </c>
      <c r="M151" s="42">
        <v>1700</v>
      </c>
      <c r="N151" s="42">
        <v>1350</v>
      </c>
      <c r="O151" s="42"/>
      <c r="P151" s="42">
        <v>505</v>
      </c>
      <c r="Q151" s="42"/>
      <c r="R151" s="42"/>
      <c r="S151" s="42">
        <v>259</v>
      </c>
      <c r="T151" s="42"/>
      <c r="U151" s="42">
        <v>2001</v>
      </c>
      <c r="V151" s="42">
        <v>4090</v>
      </c>
      <c r="W151" s="42"/>
      <c r="X151" s="42">
        <v>400</v>
      </c>
      <c r="Y151" s="42"/>
      <c r="Z151" s="42"/>
      <c r="AA151" s="42">
        <f>VLOOKUP(A151,'[3]IDI ENERO 2012'!$E$3:$AC$333,18,FALSE)</f>
        <v>0</v>
      </c>
      <c r="AB151" s="42">
        <f>VLOOKUP(A151,'[4]IDI FEB2012'!$E$2:$AE$332,18,FALSE)</f>
        <v>1475</v>
      </c>
      <c r="AC151" s="42">
        <f>VLOOKUP(A151,'[5]MARZO 2012'!$E$3:$AC$333,18,FALSE)</f>
        <v>100</v>
      </c>
      <c r="AD151" s="42">
        <v>10505</v>
      </c>
      <c r="AE151" s="42">
        <f>AD151+AC151+AB151+AA151</f>
        <v>12080</v>
      </c>
      <c r="AF151" s="42">
        <v>8</v>
      </c>
      <c r="AG151" s="42">
        <f>AF151+3</f>
        <v>11</v>
      </c>
      <c r="AH151" s="47">
        <f>AE151/AG151</f>
        <v>1098.1818181818182</v>
      </c>
      <c r="AI151" s="48">
        <f>VLOOKUP(A151,'[6]STOCK ACTUAL'!$B$3:$K$300,9,FALSE)</f>
        <v>2440</v>
      </c>
      <c r="AJ151" s="42">
        <f>AI151/AH151</f>
        <v>2.2218543046357615</v>
      </c>
      <c r="AK151" s="42">
        <f t="shared" si="5"/>
        <v>1952.727272727273</v>
      </c>
      <c r="AN151" s="38">
        <f>VLOOKUP(A151,'[1]Hoja3 (2)'!$B$7:$I$204,8,FALSE)</f>
        <v>30000</v>
      </c>
    </row>
    <row r="152" spans="1:40">
      <c r="A152" s="49" t="s">
        <v>208</v>
      </c>
      <c r="B152" s="49" t="s">
        <v>1311</v>
      </c>
      <c r="C152" s="42">
        <v>1000</v>
      </c>
      <c r="D152" s="42">
        <v>950</v>
      </c>
      <c r="E152" s="42">
        <v>4675</v>
      </c>
      <c r="F152" s="42">
        <v>2005</v>
      </c>
      <c r="G152" s="42">
        <v>1794</v>
      </c>
      <c r="H152" s="42">
        <v>2047</v>
      </c>
      <c r="I152" s="42">
        <v>1525</v>
      </c>
      <c r="J152" s="42">
        <v>1795</v>
      </c>
      <c r="K152" s="42">
        <v>1675</v>
      </c>
      <c r="L152" s="42">
        <v>1230</v>
      </c>
      <c r="M152" s="42">
        <v>2180</v>
      </c>
      <c r="N152" s="42">
        <v>495</v>
      </c>
      <c r="O152" s="42"/>
      <c r="P152" s="42">
        <v>4427</v>
      </c>
      <c r="Q152" s="42">
        <v>3900</v>
      </c>
      <c r="R152" s="42"/>
      <c r="S152" s="42"/>
      <c r="T152" s="42"/>
      <c r="U152" s="42"/>
      <c r="V152" s="42">
        <v>890</v>
      </c>
      <c r="W152" s="42">
        <v>1335</v>
      </c>
      <c r="X152" s="42">
        <v>1250</v>
      </c>
      <c r="Y152" s="42">
        <v>1323</v>
      </c>
      <c r="Z152" s="42">
        <v>845</v>
      </c>
      <c r="AA152" s="42">
        <f>VLOOKUP(A152,'[3]IDI ENERO 2012'!$E$3:$AC$333,18,FALSE)</f>
        <v>0</v>
      </c>
      <c r="AB152" s="42">
        <f>VLOOKUP(A152,'[4]IDI FEB2012'!$E$2:$AE$332,18,FALSE)</f>
        <v>1882</v>
      </c>
      <c r="AC152" s="42">
        <f>VLOOKUP(A152,'[5]MARZO 2012'!$E$3:$AC$333,18,FALSE)</f>
        <v>700</v>
      </c>
      <c r="AD152" s="42">
        <v>35341</v>
      </c>
      <c r="AE152" s="42">
        <f>AD152+AC152+AB152+AA152</f>
        <v>37923</v>
      </c>
      <c r="AF152" s="42">
        <v>19</v>
      </c>
      <c r="AG152" s="42">
        <f>AF152+3</f>
        <v>22</v>
      </c>
      <c r="AH152" s="47">
        <f>AE152/AG152</f>
        <v>1723.7727272727273</v>
      </c>
      <c r="AI152" s="51">
        <f>VLOOKUP(A152,'[6]STOCK ACTUAL'!$B$3:$K$300,9,FALSE)</f>
        <v>3326</v>
      </c>
      <c r="AJ152" s="49">
        <f>AI152/AH152</f>
        <v>1.9294887007884398</v>
      </c>
      <c r="AK152" s="42">
        <f t="shared" si="5"/>
        <v>3569.090909090909</v>
      </c>
      <c r="AM152" s="49">
        <v>3000</v>
      </c>
      <c r="AN152" s="38">
        <f>VLOOKUP(A152,'[1]Hoja3 (2)'!$B$7:$I$204,8,FALSE)</f>
        <v>25000</v>
      </c>
    </row>
    <row r="153" spans="1:40" s="58" customFormat="1">
      <c r="A153" s="49" t="s">
        <v>566</v>
      </c>
      <c r="B153" s="49" t="s">
        <v>1330</v>
      </c>
      <c r="C153" s="42">
        <v>24</v>
      </c>
      <c r="D153" s="42">
        <v>63</v>
      </c>
      <c r="E153" s="42">
        <v>57</v>
      </c>
      <c r="F153" s="42">
        <v>83</v>
      </c>
      <c r="G153" s="42">
        <v>87</v>
      </c>
      <c r="H153" s="42">
        <v>56</v>
      </c>
      <c r="I153" s="42">
        <v>28</v>
      </c>
      <c r="J153" s="42">
        <v>33</v>
      </c>
      <c r="K153" s="42">
        <v>61</v>
      </c>
      <c r="L153" s="42">
        <v>50</v>
      </c>
      <c r="M153" s="42">
        <v>146</v>
      </c>
      <c r="N153" s="42">
        <v>71</v>
      </c>
      <c r="O153" s="42"/>
      <c r="P153" s="42">
        <v>36</v>
      </c>
      <c r="Q153" s="42">
        <v>144</v>
      </c>
      <c r="R153" s="42">
        <v>30</v>
      </c>
      <c r="S153" s="42">
        <v>39</v>
      </c>
      <c r="T153" s="42">
        <v>133</v>
      </c>
      <c r="U153" s="42">
        <v>185</v>
      </c>
      <c r="V153" s="42">
        <v>114</v>
      </c>
      <c r="W153" s="42">
        <v>80</v>
      </c>
      <c r="X153" s="42">
        <v>119</v>
      </c>
      <c r="Y153" s="42">
        <v>157</v>
      </c>
      <c r="Z153" s="42">
        <v>44</v>
      </c>
      <c r="AA153" s="42">
        <f>VLOOKUP(A153,'[3]IDI ENERO 2012'!$E$3:$AC$333,18,FALSE)</f>
        <v>0</v>
      </c>
      <c r="AB153" s="42">
        <f>VLOOKUP(A153,'[4]IDI FEB2012'!$E$2:$AE$332,18,FALSE)</f>
        <v>30</v>
      </c>
      <c r="AC153" s="42">
        <f>VLOOKUP(A153,'[5]MARZO 2012'!$E$3:$AC$333,18,FALSE)</f>
        <v>55</v>
      </c>
      <c r="AD153" s="42">
        <v>1840</v>
      </c>
      <c r="AE153" s="42">
        <f>AD153+AC153+AB153+AA153</f>
        <v>1925</v>
      </c>
      <c r="AF153" s="42">
        <v>23</v>
      </c>
      <c r="AG153" s="42">
        <f>AF153+3</f>
        <v>26</v>
      </c>
      <c r="AH153" s="47">
        <f>AE153/AG153</f>
        <v>74.038461538461533</v>
      </c>
      <c r="AI153" s="51">
        <f>VLOOKUP(A153,'[6]STOCK ACTUAL'!$B$3:$K$300,9,FALSE)</f>
        <v>150</v>
      </c>
      <c r="AJ153" s="49">
        <f>AI153/AH153</f>
        <v>2.0259740259740262</v>
      </c>
      <c r="AK153" s="45">
        <f t="shared" si="5"/>
        <v>146.15384615384613</v>
      </c>
      <c r="AM153" s="45">
        <v>15000</v>
      </c>
      <c r="AN153" s="38">
        <f>VLOOKUP(A153,'[1]Hoja3 (2)'!$B$7:$I$204,8,FALSE)</f>
        <v>2100</v>
      </c>
    </row>
    <row r="154" spans="1:40" s="58" customFormat="1">
      <c r="A154" s="49" t="s">
        <v>1328</v>
      </c>
      <c r="B154" s="49" t="s">
        <v>1329</v>
      </c>
      <c r="C154" s="42">
        <v>900</v>
      </c>
      <c r="D154" s="42">
        <v>12230</v>
      </c>
      <c r="E154" s="42">
        <v>19222</v>
      </c>
      <c r="F154" s="42">
        <v>23800</v>
      </c>
      <c r="G154" s="42">
        <v>22568</v>
      </c>
      <c r="H154" s="42">
        <v>20630</v>
      </c>
      <c r="I154" s="42">
        <v>22310</v>
      </c>
      <c r="J154" s="42">
        <v>14050</v>
      </c>
      <c r="K154" s="42">
        <v>20250</v>
      </c>
      <c r="L154" s="42">
        <v>14800</v>
      </c>
      <c r="M154" s="42">
        <v>42130</v>
      </c>
      <c r="N154" s="42">
        <v>19450</v>
      </c>
      <c r="O154" s="42">
        <v>1000</v>
      </c>
      <c r="P154" s="42">
        <v>15700</v>
      </c>
      <c r="Q154" s="42">
        <v>13450</v>
      </c>
      <c r="R154" s="42">
        <v>8500</v>
      </c>
      <c r="S154" s="42">
        <v>11850</v>
      </c>
      <c r="T154" s="42">
        <v>8750</v>
      </c>
      <c r="U154" s="42">
        <v>11200</v>
      </c>
      <c r="V154" s="42">
        <v>10350</v>
      </c>
      <c r="W154" s="42">
        <v>17600</v>
      </c>
      <c r="X154" s="42">
        <v>26300</v>
      </c>
      <c r="Y154" s="42">
        <v>20754</v>
      </c>
      <c r="Z154" s="42">
        <v>17820</v>
      </c>
      <c r="AA154" s="42">
        <f>VLOOKUP(A154,'[3]IDI ENERO 2012'!$E$3:$AC$333,18,FALSE)</f>
        <v>2000</v>
      </c>
      <c r="AB154" s="42">
        <f>VLOOKUP(A154,'[4]IDI FEB2012'!$E$2:$AE$332,18,FALSE)</f>
        <v>1550</v>
      </c>
      <c r="AC154" s="42">
        <f>VLOOKUP(A154,'[5]MARZO 2012'!$E$3:$AC$333,18,FALSE)</f>
        <v>9300</v>
      </c>
      <c r="AD154" s="42">
        <v>395614</v>
      </c>
      <c r="AE154" s="42">
        <f>AD154+AC154+AB154+AA154</f>
        <v>408464</v>
      </c>
      <c r="AF154" s="42">
        <v>24</v>
      </c>
      <c r="AG154" s="42">
        <f>AF154+3</f>
        <v>27</v>
      </c>
      <c r="AH154" s="48">
        <f>AE154/AG154</f>
        <v>15128.296296296296</v>
      </c>
      <c r="AI154" s="51">
        <f>VLOOKUP(A154,'[6]STOCK ACTUAL'!$B$3:$K$300,9,FALSE)</f>
        <v>33502</v>
      </c>
      <c r="AJ154" s="49">
        <f>AI154/AH154</f>
        <v>2.2145256375102824</v>
      </c>
      <c r="AK154" s="45">
        <f t="shared" si="5"/>
        <v>27011.185185185182</v>
      </c>
      <c r="AM154" s="45">
        <v>5000</v>
      </c>
      <c r="AN154" s="38" t="e">
        <f>VLOOKUP(A154,'[1]Hoja3 (2)'!$B$7:$I$204,8,FALSE)</f>
        <v>#N/A</v>
      </c>
    </row>
    <row r="155" spans="1:40" s="58" customFormat="1">
      <c r="A155" s="49" t="s">
        <v>15</v>
      </c>
      <c r="B155" s="49" t="s">
        <v>1312</v>
      </c>
      <c r="C155" s="42">
        <v>9000</v>
      </c>
      <c r="D155" s="42">
        <v>1970</v>
      </c>
      <c r="E155" s="42">
        <v>16300</v>
      </c>
      <c r="F155" s="42">
        <v>6450</v>
      </c>
      <c r="G155" s="42">
        <v>8900</v>
      </c>
      <c r="H155" s="42">
        <v>6100</v>
      </c>
      <c r="I155" s="42">
        <v>9850</v>
      </c>
      <c r="J155" s="42">
        <v>12200</v>
      </c>
      <c r="K155" s="42">
        <v>13100</v>
      </c>
      <c r="L155" s="42">
        <v>9200</v>
      </c>
      <c r="M155" s="42">
        <v>10350</v>
      </c>
      <c r="N155" s="42">
        <v>1150</v>
      </c>
      <c r="O155" s="42">
        <v>3900</v>
      </c>
      <c r="P155" s="42">
        <v>23000</v>
      </c>
      <c r="Q155" s="42">
        <v>6500</v>
      </c>
      <c r="R155" s="42">
        <v>3500</v>
      </c>
      <c r="S155" s="42">
        <v>15100</v>
      </c>
      <c r="T155" s="42">
        <v>4900</v>
      </c>
      <c r="U155" s="42">
        <v>4850</v>
      </c>
      <c r="V155" s="42">
        <v>13600</v>
      </c>
      <c r="W155" s="42">
        <v>6600</v>
      </c>
      <c r="X155" s="42">
        <v>14100</v>
      </c>
      <c r="Y155" s="42">
        <v>3700</v>
      </c>
      <c r="Z155" s="42">
        <v>12100</v>
      </c>
      <c r="AA155" s="42">
        <f>VLOOKUP(A155,'[3]IDI ENERO 2012'!$E$3:$AC$333,18,FALSE)</f>
        <v>500</v>
      </c>
      <c r="AB155" s="42">
        <f>VLOOKUP(A155,'[4]IDI FEB2012'!$E$2:$AE$332,18,FALSE)</f>
        <v>15000</v>
      </c>
      <c r="AC155" s="42">
        <f>VLOOKUP(A155,'[5]MARZO 2012'!$E$3:$AC$333,18,FALSE)</f>
        <v>12500</v>
      </c>
      <c r="AD155" s="42">
        <v>216420</v>
      </c>
      <c r="AE155" s="42">
        <f>AD155+AC155+AB155+AA155</f>
        <v>244420</v>
      </c>
      <c r="AF155" s="42">
        <v>24</v>
      </c>
      <c r="AG155" s="42">
        <f>AF155+3</f>
        <v>27</v>
      </c>
      <c r="AH155" s="57">
        <f>AE155/AG155</f>
        <v>9052.5925925925931</v>
      </c>
      <c r="AI155" s="51">
        <f>VLOOKUP(A155,'[6]STOCK ACTUAL'!$B$3:$K$300,9,FALSE)</f>
        <v>20500</v>
      </c>
      <c r="AJ155" s="49">
        <f>AI155/AH155</f>
        <v>2.2645446362818098</v>
      </c>
      <c r="AK155" s="45">
        <f t="shared" si="5"/>
        <v>15710.370370370372</v>
      </c>
      <c r="AM155" s="45">
        <v>3000</v>
      </c>
      <c r="AN155" s="38">
        <f>VLOOKUP(A155,'[1]Hoja3 (2)'!$B$7:$I$204,8,FALSE)</f>
        <v>80000</v>
      </c>
    </row>
    <row r="156" spans="1:40" s="58" customFormat="1">
      <c r="A156" s="49" t="s">
        <v>196</v>
      </c>
      <c r="B156" s="49" t="s">
        <v>1282</v>
      </c>
      <c r="C156" s="42">
        <v>352</v>
      </c>
      <c r="D156" s="42">
        <v>200</v>
      </c>
      <c r="E156" s="42">
        <v>112</v>
      </c>
      <c r="F156" s="42"/>
      <c r="G156" s="42">
        <v>250</v>
      </c>
      <c r="H156" s="42">
        <v>300</v>
      </c>
      <c r="I156" s="42"/>
      <c r="J156" s="42"/>
      <c r="K156" s="42">
        <v>120</v>
      </c>
      <c r="L156" s="42">
        <v>80</v>
      </c>
      <c r="M156" s="42">
        <v>200</v>
      </c>
      <c r="N156" s="42"/>
      <c r="O156" s="42"/>
      <c r="P156" s="42">
        <v>500</v>
      </c>
      <c r="Q156" s="42"/>
      <c r="R156" s="42"/>
      <c r="S156" s="42"/>
      <c r="T156" s="42"/>
      <c r="U156" s="42">
        <v>270</v>
      </c>
      <c r="V156" s="42"/>
      <c r="W156" s="42"/>
      <c r="X156" s="42"/>
      <c r="Y156" s="42">
        <v>300</v>
      </c>
      <c r="Z156" s="42"/>
      <c r="AA156" s="42">
        <f>VLOOKUP(A156,'[3]IDI ENERO 2012'!$E$3:$AC$333,18,FALSE)</f>
        <v>0</v>
      </c>
      <c r="AB156" s="42">
        <f>VLOOKUP(A156,'[4]IDI FEB2012'!$E$2:$AE$332,18,FALSE)</f>
        <v>550</v>
      </c>
      <c r="AC156" s="42">
        <f>VLOOKUP(A156,'[5]MARZO 2012'!$E$3:$AC$333,18,FALSE)</f>
        <v>150</v>
      </c>
      <c r="AD156" s="42">
        <v>2684</v>
      </c>
      <c r="AE156" s="42">
        <f>AD156+AC156+AB156+AA156</f>
        <v>3384</v>
      </c>
      <c r="AF156" s="42">
        <v>11</v>
      </c>
      <c r="AG156" s="42">
        <f>AF156+3</f>
        <v>14</v>
      </c>
      <c r="AH156" s="47">
        <f>AE156/AG156</f>
        <v>241.71428571428572</v>
      </c>
      <c r="AI156" s="51">
        <f>VLOOKUP(A156,'[6]STOCK ACTUAL'!$B$3:$K$300,9,FALSE)</f>
        <v>550</v>
      </c>
      <c r="AJ156" s="49">
        <f>AI156/AH156</f>
        <v>2.2754137115839241</v>
      </c>
      <c r="AK156" s="45">
        <f t="shared" si="5"/>
        <v>416.85714285714289</v>
      </c>
      <c r="AM156" s="45">
        <v>800</v>
      </c>
      <c r="AN156" s="38">
        <f>VLOOKUP(A156,'[1]Hoja3 (2)'!$B$7:$I$204,8,FALSE)</f>
        <v>6000</v>
      </c>
    </row>
    <row r="157" spans="1:40" s="58" customFormat="1">
      <c r="A157" s="49" t="s">
        <v>632</v>
      </c>
      <c r="B157" s="49" t="s">
        <v>1315</v>
      </c>
      <c r="C157" s="42">
        <v>408</v>
      </c>
      <c r="D157" s="42">
        <v>721</v>
      </c>
      <c r="E157" s="42">
        <v>748</v>
      </c>
      <c r="F157" s="42">
        <v>785</v>
      </c>
      <c r="G157" s="42">
        <v>790</v>
      </c>
      <c r="H157" s="42">
        <v>167</v>
      </c>
      <c r="I157" s="42"/>
      <c r="J157" s="42"/>
      <c r="K157" s="42">
        <v>607</v>
      </c>
      <c r="L157" s="42">
        <v>388</v>
      </c>
      <c r="M157" s="42">
        <v>5</v>
      </c>
      <c r="N157" s="42">
        <v>98</v>
      </c>
      <c r="O157" s="42">
        <v>24</v>
      </c>
      <c r="P157" s="42">
        <v>1044</v>
      </c>
      <c r="Q157" s="42">
        <v>414</v>
      </c>
      <c r="R157" s="42">
        <v>356</v>
      </c>
      <c r="S157" s="42">
        <v>319</v>
      </c>
      <c r="T157" s="42">
        <v>1035</v>
      </c>
      <c r="U157" s="42">
        <v>936</v>
      </c>
      <c r="V157" s="42"/>
      <c r="W157" s="42">
        <v>283</v>
      </c>
      <c r="X157" s="42">
        <v>334</v>
      </c>
      <c r="Y157" s="42">
        <v>732</v>
      </c>
      <c r="Z157" s="42">
        <v>529</v>
      </c>
      <c r="AA157" s="42">
        <f>VLOOKUP(A157,'[3]IDI ENERO 2012'!$E$3:$AC$333,18,FALSE)</f>
        <v>0</v>
      </c>
      <c r="AB157" s="42">
        <f>VLOOKUP(A157,'[4]IDI FEB2012'!$E$2:$AE$332,18,FALSE)</f>
        <v>500</v>
      </c>
      <c r="AC157" s="42">
        <f>VLOOKUP(A157,'[5]MARZO 2012'!$E$3:$AC$333,18,FALSE)</f>
        <v>261</v>
      </c>
      <c r="AD157" s="42">
        <v>10723</v>
      </c>
      <c r="AE157" s="42">
        <f>AD157+AC157+AB157+AA157</f>
        <v>11484</v>
      </c>
      <c r="AF157" s="42">
        <v>21</v>
      </c>
      <c r="AG157" s="42">
        <f>AF157+3</f>
        <v>24</v>
      </c>
      <c r="AH157" s="57">
        <f>AE157/AG157</f>
        <v>478.5</v>
      </c>
      <c r="AI157" s="51">
        <f>VLOOKUP(A157,'[6]STOCK ACTUAL'!$B$3:$K$300,9,FALSE)</f>
        <v>1099</v>
      </c>
      <c r="AJ157" s="49">
        <f>AI157/AH157</f>
        <v>2.2967607105538139</v>
      </c>
      <c r="AK157" s="45">
        <f t="shared" si="5"/>
        <v>815</v>
      </c>
      <c r="AM157" s="45">
        <v>6000</v>
      </c>
      <c r="AN157" s="38">
        <f>VLOOKUP(A157,'[1]Hoja3 (2)'!$B$7:$I$204,8,FALSE)</f>
        <v>10008</v>
      </c>
    </row>
    <row r="158" spans="1:40" s="58" customFormat="1">
      <c r="A158" s="49" t="s">
        <v>288</v>
      </c>
      <c r="B158" s="49" t="s">
        <v>1314</v>
      </c>
      <c r="C158" s="42">
        <v>538</v>
      </c>
      <c r="D158" s="42">
        <v>1750</v>
      </c>
      <c r="E158" s="42">
        <v>2479</v>
      </c>
      <c r="F158" s="42">
        <v>746</v>
      </c>
      <c r="G158" s="42">
        <v>1225</v>
      </c>
      <c r="H158" s="42">
        <v>908</v>
      </c>
      <c r="I158" s="42">
        <v>374</v>
      </c>
      <c r="J158" s="42">
        <v>1960</v>
      </c>
      <c r="K158" s="42">
        <v>1682</v>
      </c>
      <c r="L158" s="42">
        <v>2402</v>
      </c>
      <c r="M158" s="42">
        <v>2184</v>
      </c>
      <c r="N158" s="42">
        <v>494</v>
      </c>
      <c r="O158" s="42">
        <v>108</v>
      </c>
      <c r="P158" s="42">
        <v>944</v>
      </c>
      <c r="Q158" s="42">
        <v>2537</v>
      </c>
      <c r="R158" s="42">
        <v>1872</v>
      </c>
      <c r="S158" s="42">
        <v>1636</v>
      </c>
      <c r="T158" s="42">
        <v>2085</v>
      </c>
      <c r="U158" s="42"/>
      <c r="V158" s="42">
        <v>91</v>
      </c>
      <c r="W158" s="42">
        <v>1293</v>
      </c>
      <c r="X158" s="42">
        <v>1395</v>
      </c>
      <c r="Y158" s="42">
        <v>1980</v>
      </c>
      <c r="Z158" s="42">
        <v>1480</v>
      </c>
      <c r="AA158" s="42">
        <f>VLOOKUP(A158,'[3]IDI ENERO 2012'!$E$3:$AC$333,18,FALSE)</f>
        <v>300</v>
      </c>
      <c r="AB158" s="42">
        <f>VLOOKUP(A158,'[4]IDI FEB2012'!$E$2:$AE$332,18,FALSE)</f>
        <v>860</v>
      </c>
      <c r="AC158" s="42">
        <f>VLOOKUP(A158,'[5]MARZO 2012'!$E$3:$AC$333,18,FALSE)</f>
        <v>1053</v>
      </c>
      <c r="AD158" s="42">
        <v>32163</v>
      </c>
      <c r="AE158" s="42">
        <f>AD158+AC158+AB158+AA158</f>
        <v>34376</v>
      </c>
      <c r="AF158" s="42">
        <v>23</v>
      </c>
      <c r="AG158" s="42">
        <f>AF158+3</f>
        <v>26</v>
      </c>
      <c r="AH158" s="57">
        <f>AE158/AG158</f>
        <v>1322.1538461538462</v>
      </c>
      <c r="AI158" s="51">
        <f>VLOOKUP(A158,'[6]STOCK ACTUAL'!$B$3:$K$300,9,FALSE)</f>
        <v>3048</v>
      </c>
      <c r="AJ158" s="49">
        <f>AI158/AH158</f>
        <v>2.3053292995112868</v>
      </c>
      <c r="AK158" s="45">
        <f t="shared" si="5"/>
        <v>2240.6153846153848</v>
      </c>
      <c r="AM158" s="45">
        <v>5000</v>
      </c>
      <c r="AN158" s="38">
        <f>VLOOKUP(A158,'[1]Hoja3 (2)'!$B$7:$I$204,8,FALSE)</f>
        <v>20004</v>
      </c>
    </row>
    <row r="159" spans="1:40">
      <c r="A159" s="49" t="s">
        <v>389</v>
      </c>
      <c r="B159" s="49" t="s">
        <v>1316</v>
      </c>
      <c r="C159" s="42">
        <v>900</v>
      </c>
      <c r="D159" s="42">
        <v>3685</v>
      </c>
      <c r="E159" s="42">
        <v>8450</v>
      </c>
      <c r="F159" s="42">
        <v>5620</v>
      </c>
      <c r="G159" s="42">
        <v>3896</v>
      </c>
      <c r="H159" s="42">
        <v>1750</v>
      </c>
      <c r="I159" s="42">
        <v>7050</v>
      </c>
      <c r="J159" s="42">
        <v>1420</v>
      </c>
      <c r="K159" s="42">
        <v>5720</v>
      </c>
      <c r="L159" s="42">
        <v>2670</v>
      </c>
      <c r="M159" s="42">
        <v>8600</v>
      </c>
      <c r="N159" s="42">
        <v>3500</v>
      </c>
      <c r="O159" s="42">
        <v>500</v>
      </c>
      <c r="P159" s="42">
        <v>2370</v>
      </c>
      <c r="Q159" s="42">
        <v>3230</v>
      </c>
      <c r="R159" s="42">
        <v>1280</v>
      </c>
      <c r="S159" s="42">
        <v>2478</v>
      </c>
      <c r="T159" s="42">
        <v>1540</v>
      </c>
      <c r="U159" s="42">
        <v>3890</v>
      </c>
      <c r="V159" s="42">
        <v>4525</v>
      </c>
      <c r="W159" s="42">
        <v>1895</v>
      </c>
      <c r="X159" s="42">
        <v>5322</v>
      </c>
      <c r="Y159" s="42">
        <v>5440</v>
      </c>
      <c r="Z159" s="42">
        <v>4100</v>
      </c>
      <c r="AA159" s="42">
        <f>VLOOKUP(A159,'[3]IDI ENERO 2012'!$E$3:$AC$333,18,FALSE)</f>
        <v>4000</v>
      </c>
      <c r="AB159" s="42">
        <f>VLOOKUP(A159,'[4]IDI FEB2012'!$E$2:$AE$332,18,FALSE)</f>
        <v>3270</v>
      </c>
      <c r="AC159" s="42">
        <f>VLOOKUP(A159,'[5]MARZO 2012'!$E$3:$AC$333,18,FALSE)</f>
        <v>5970</v>
      </c>
      <c r="AD159" s="42">
        <v>89831</v>
      </c>
      <c r="AE159" s="42">
        <f>AD159+AC159+AB159+AA159</f>
        <v>103071</v>
      </c>
      <c r="AF159" s="42">
        <v>24</v>
      </c>
      <c r="AG159" s="42">
        <f>AF159+3</f>
        <v>27</v>
      </c>
      <c r="AH159" s="57">
        <f>AE159/AG159</f>
        <v>3817.4444444444443</v>
      </c>
      <c r="AI159" s="51">
        <f>VLOOKUP(A159,'[6]STOCK ACTUAL'!$B$3:$K$300,9,FALSE)</f>
        <v>8860</v>
      </c>
      <c r="AJ159" s="49">
        <f>AI159/AH159</f>
        <v>2.3209244113281136</v>
      </c>
      <c r="AK159" s="42">
        <f t="shared" si="5"/>
        <v>6409.7777777777774</v>
      </c>
      <c r="AL159" s="50">
        <v>2000</v>
      </c>
      <c r="AM159" s="49">
        <v>5000</v>
      </c>
      <c r="AN159" s="38">
        <f>VLOOKUP(A159,'[1]Hoja3 (2)'!$B$7:$I$204,8,FALSE)</f>
        <v>56000</v>
      </c>
    </row>
    <row r="160" spans="1:40">
      <c r="A160" s="49" t="s">
        <v>253</v>
      </c>
      <c r="B160" s="49" t="s">
        <v>1317</v>
      </c>
      <c r="C160" s="42">
        <v>1170</v>
      </c>
      <c r="D160" s="42">
        <v>3649</v>
      </c>
      <c r="E160" s="42">
        <v>3120</v>
      </c>
      <c r="F160" s="42">
        <v>3051</v>
      </c>
      <c r="G160" s="42">
        <v>5052</v>
      </c>
      <c r="H160" s="42">
        <v>4125</v>
      </c>
      <c r="I160" s="42">
        <v>2625</v>
      </c>
      <c r="J160" s="42">
        <v>2620</v>
      </c>
      <c r="K160" s="42">
        <v>2185</v>
      </c>
      <c r="L160" s="42">
        <v>2780</v>
      </c>
      <c r="M160" s="42">
        <v>9155</v>
      </c>
      <c r="N160" s="42">
        <v>4995</v>
      </c>
      <c r="O160" s="42">
        <v>400</v>
      </c>
      <c r="P160" s="42">
        <v>1912</v>
      </c>
      <c r="Q160" s="42">
        <v>4485</v>
      </c>
      <c r="R160" s="42">
        <v>3239</v>
      </c>
      <c r="S160" s="42">
        <v>2700</v>
      </c>
      <c r="T160" s="42">
        <v>2660</v>
      </c>
      <c r="U160" s="42">
        <v>4405</v>
      </c>
      <c r="V160" s="42">
        <v>3240</v>
      </c>
      <c r="W160" s="42">
        <v>3115</v>
      </c>
      <c r="X160" s="42">
        <v>4355</v>
      </c>
      <c r="Y160" s="42">
        <v>4362</v>
      </c>
      <c r="Z160" s="42">
        <v>3655</v>
      </c>
      <c r="AA160" s="42">
        <f>VLOOKUP(A160,'[3]IDI ENERO 2012'!$E$3:$AC$333,18,FALSE)</f>
        <v>4200</v>
      </c>
      <c r="AB160" s="42">
        <f>VLOOKUP(A160,'[4]IDI FEB2012'!$E$2:$AE$332,18,FALSE)</f>
        <v>1880</v>
      </c>
      <c r="AC160" s="42">
        <f>VLOOKUP(A160,'[5]MARZO 2012'!$E$3:$AC$333,18,FALSE)</f>
        <v>3610</v>
      </c>
      <c r="AD160" s="42">
        <v>83055</v>
      </c>
      <c r="AE160" s="42">
        <f>AD160+AC160+AB160+AA160</f>
        <v>92745</v>
      </c>
      <c r="AF160" s="42">
        <v>24</v>
      </c>
      <c r="AG160" s="42">
        <f>AF160+3</f>
        <v>27</v>
      </c>
      <c r="AH160" s="57">
        <f>AE160/AG160</f>
        <v>3435</v>
      </c>
      <c r="AI160" s="51">
        <f>VLOOKUP(A160,'[6]STOCK ACTUAL'!$B$3:$K$300,9,FALSE)</f>
        <v>8025</v>
      </c>
      <c r="AJ160" s="49">
        <f>AI160/AH160</f>
        <v>2.3362445414847159</v>
      </c>
      <c r="AK160" s="42">
        <f t="shared" si="5"/>
        <v>5715</v>
      </c>
      <c r="AL160" s="38">
        <v>450</v>
      </c>
      <c r="AM160" s="51">
        <v>450</v>
      </c>
      <c r="AN160" s="38">
        <f>VLOOKUP(A160,'[1]Hoja3 (2)'!$B$7:$I$204,8,FALSE)</f>
        <v>48000</v>
      </c>
    </row>
    <row r="161" spans="1:40" hidden="1">
      <c r="A161" s="42" t="s">
        <v>436</v>
      </c>
      <c r="B161" s="42" t="s">
        <v>1322</v>
      </c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>
        <v>58</v>
      </c>
      <c r="S161" s="42"/>
      <c r="T161" s="42">
        <v>85</v>
      </c>
      <c r="U161" s="42">
        <v>30</v>
      </c>
      <c r="V161" s="42"/>
      <c r="W161" s="42"/>
      <c r="X161" s="42">
        <v>20</v>
      </c>
      <c r="Y161" s="42">
        <v>5</v>
      </c>
      <c r="Z161" s="42">
        <v>2</v>
      </c>
      <c r="AA161" s="42">
        <f>VLOOKUP(A161,'[3]IDI ENERO 2012'!$E$3:$AC$333,18,FALSE)</f>
        <v>30</v>
      </c>
      <c r="AB161" s="42">
        <f>VLOOKUP(A161,'[4]IDI FEB2012'!$E$2:$AE$332,18,FALSE)</f>
        <v>20</v>
      </c>
      <c r="AC161" s="42">
        <f>VLOOKUP(A161,'[5]MARZO 2012'!$E$3:$AC$333,18,FALSE)</f>
        <v>24</v>
      </c>
      <c r="AD161" s="42">
        <v>200</v>
      </c>
      <c r="AE161" s="42">
        <f>AD161+AC161+AB161+AA161</f>
        <v>274</v>
      </c>
      <c r="AF161" s="42">
        <v>6</v>
      </c>
      <c r="AG161" s="42">
        <f>AF161+3</f>
        <v>9</v>
      </c>
      <c r="AH161" s="47">
        <f>AE161/AG161</f>
        <v>30.444444444444443</v>
      </c>
      <c r="AI161" s="48">
        <f>VLOOKUP(A161,'[6]STOCK ACTUAL'!$B$3:$K$300,9,FALSE)</f>
        <v>56</v>
      </c>
      <c r="AJ161" s="42">
        <f>AI161/AH161</f>
        <v>1.8394160583941608</v>
      </c>
      <c r="AK161" s="42">
        <f t="shared" si="5"/>
        <v>65.777777777777771</v>
      </c>
      <c r="AN161" s="38">
        <f>VLOOKUP(A161,'[1]Hoja3 (2)'!$B$7:$I$204,8,FALSE)</f>
        <v>300</v>
      </c>
    </row>
    <row r="162" spans="1:40">
      <c r="A162" s="49" t="s">
        <v>1323</v>
      </c>
      <c r="B162" s="49" t="s">
        <v>1324</v>
      </c>
      <c r="C162" s="42">
        <v>34</v>
      </c>
      <c r="D162" s="42">
        <v>918</v>
      </c>
      <c r="E162" s="42">
        <v>578</v>
      </c>
      <c r="F162" s="42">
        <v>373</v>
      </c>
      <c r="G162" s="42">
        <v>480</v>
      </c>
      <c r="H162" s="42">
        <v>317</v>
      </c>
      <c r="I162" s="42"/>
      <c r="J162" s="42"/>
      <c r="K162" s="42">
        <v>402</v>
      </c>
      <c r="L162" s="42">
        <v>298</v>
      </c>
      <c r="M162" s="42">
        <v>501</v>
      </c>
      <c r="N162" s="42">
        <v>199</v>
      </c>
      <c r="O162" s="42"/>
      <c r="P162" s="42">
        <v>365</v>
      </c>
      <c r="Q162" s="42">
        <v>436</v>
      </c>
      <c r="R162" s="42">
        <v>1000</v>
      </c>
      <c r="S162" s="42">
        <v>545</v>
      </c>
      <c r="T162" s="42">
        <v>337</v>
      </c>
      <c r="U162" s="42">
        <v>586</v>
      </c>
      <c r="V162" s="42"/>
      <c r="W162" s="42"/>
      <c r="X162" s="42"/>
      <c r="Y162" s="42">
        <v>96</v>
      </c>
      <c r="Z162" s="42">
        <v>604</v>
      </c>
      <c r="AA162" s="42">
        <f>VLOOKUP(A162,'[3]IDI ENERO 2012'!$E$3:$AC$333,18,FALSE)</f>
        <v>120</v>
      </c>
      <c r="AB162" s="42">
        <f>VLOOKUP(A162,'[4]IDI FEB2012'!$E$2:$AE$332,18,FALSE)</f>
        <v>797</v>
      </c>
      <c r="AC162" s="42">
        <f>VLOOKUP(A162,'[5]MARZO 2012'!$E$3:$AC$333,18,FALSE)</f>
        <v>632</v>
      </c>
      <c r="AD162" s="42">
        <v>8069</v>
      </c>
      <c r="AE162" s="42">
        <f>AD162+AC162+AB162+AA162</f>
        <v>9618</v>
      </c>
      <c r="AF162" s="42">
        <v>18</v>
      </c>
      <c r="AG162" s="42">
        <f>AF162+3</f>
        <v>21</v>
      </c>
      <c r="AH162" s="48">
        <f>AE162/AG162</f>
        <v>458</v>
      </c>
      <c r="AI162" s="51">
        <f>VLOOKUP(A162,'[6]STOCK ACTUAL'!$B$3:$K$300,9,FALSE)</f>
        <v>1112</v>
      </c>
      <c r="AJ162" s="49">
        <f>AI162/AH162</f>
        <v>2.427947598253275</v>
      </c>
      <c r="AK162" s="42">
        <f t="shared" si="5"/>
        <v>720</v>
      </c>
      <c r="AL162" s="38">
        <v>600</v>
      </c>
      <c r="AM162" s="49">
        <v>600</v>
      </c>
      <c r="AN162" s="38" t="e">
        <f>VLOOKUP(A162,'[1]Hoja3 (2)'!$B$7:$I$204,8,FALSE)</f>
        <v>#N/A</v>
      </c>
    </row>
    <row r="163" spans="1:40" hidden="1">
      <c r="A163" s="42" t="s">
        <v>161</v>
      </c>
      <c r="B163" s="42" t="s">
        <v>1325</v>
      </c>
      <c r="C163" s="42"/>
      <c r="D163" s="42">
        <v>126</v>
      </c>
      <c r="E163" s="42"/>
      <c r="F163" s="42"/>
      <c r="G163" s="42">
        <v>1</v>
      </c>
      <c r="H163" s="42"/>
      <c r="I163" s="42"/>
      <c r="J163" s="42"/>
      <c r="K163" s="42"/>
      <c r="L163" s="42"/>
      <c r="M163" s="42">
        <v>50</v>
      </c>
      <c r="N163" s="42"/>
      <c r="O163" s="42"/>
      <c r="P163" s="42"/>
      <c r="Q163" s="42"/>
      <c r="R163" s="42"/>
      <c r="S163" s="42"/>
      <c r="T163" s="42"/>
      <c r="U163" s="42">
        <v>225</v>
      </c>
      <c r="V163" s="42">
        <v>25</v>
      </c>
      <c r="W163" s="42">
        <v>30</v>
      </c>
      <c r="X163" s="42">
        <v>100</v>
      </c>
      <c r="Y163" s="42">
        <v>120</v>
      </c>
      <c r="Z163" s="42">
        <v>200</v>
      </c>
      <c r="AA163" s="42">
        <f>VLOOKUP(A163,'[3]IDI ENERO 2012'!$E$3:$AC$333,18,FALSE)</f>
        <v>50</v>
      </c>
      <c r="AB163" s="42">
        <f>VLOOKUP(A163,'[4]IDI FEB2012'!$E$2:$AE$332,18,FALSE)</f>
        <v>100</v>
      </c>
      <c r="AC163" s="42">
        <f>VLOOKUP(A163,'[5]MARZO 2012'!$E$3:$AC$333,18,FALSE)</f>
        <v>0</v>
      </c>
      <c r="AD163" s="42">
        <v>877</v>
      </c>
      <c r="AE163" s="42">
        <f>AD163+AC163+AB163+AA163</f>
        <v>1027</v>
      </c>
      <c r="AF163" s="42">
        <v>9</v>
      </c>
      <c r="AG163" s="42">
        <f>AF163+3</f>
        <v>12</v>
      </c>
      <c r="AH163" s="47">
        <f>AE163/AG163</f>
        <v>85.583333333333329</v>
      </c>
      <c r="AI163" s="48">
        <f>VLOOKUP(A163,'[6]STOCK ACTUAL'!$B$3:$K$300,9,FALSE)</f>
        <v>219</v>
      </c>
      <c r="AJ163" s="42">
        <f>AI163/AH163</f>
        <v>2.5589094449853946</v>
      </c>
      <c r="AK163" s="42">
        <f t="shared" si="5"/>
        <v>123.33333333333331</v>
      </c>
      <c r="AN163" s="38">
        <f>VLOOKUP(A163,'[1]Hoja3 (2)'!$B$7:$I$204,8,FALSE)</f>
        <v>800</v>
      </c>
    </row>
    <row r="164" spans="1:40" hidden="1">
      <c r="A164" s="42" t="s">
        <v>1326</v>
      </c>
      <c r="B164" s="42" t="s">
        <v>1327</v>
      </c>
      <c r="C164" s="42"/>
      <c r="D164" s="42">
        <v>161</v>
      </c>
      <c r="E164" s="42">
        <v>80</v>
      </c>
      <c r="F164" s="42">
        <v>79</v>
      </c>
      <c r="G164" s="42">
        <v>40</v>
      </c>
      <c r="H164" s="42">
        <v>87</v>
      </c>
      <c r="I164" s="42">
        <v>54</v>
      </c>
      <c r="J164" s="42">
        <v>87</v>
      </c>
      <c r="K164" s="42">
        <v>193</v>
      </c>
      <c r="L164" s="42">
        <v>43</v>
      </c>
      <c r="M164" s="42">
        <v>88</v>
      </c>
      <c r="N164" s="42">
        <v>232</v>
      </c>
      <c r="O164" s="42"/>
      <c r="P164" s="42">
        <v>56</v>
      </c>
      <c r="Q164" s="42">
        <v>307</v>
      </c>
      <c r="R164" s="42">
        <v>37</v>
      </c>
      <c r="S164" s="42">
        <v>1</v>
      </c>
      <c r="T164" s="42">
        <v>27</v>
      </c>
      <c r="U164" s="42">
        <v>272</v>
      </c>
      <c r="V164" s="42"/>
      <c r="W164" s="42"/>
      <c r="X164" s="42"/>
      <c r="Y164" s="42">
        <v>26</v>
      </c>
      <c r="Z164" s="42">
        <v>94</v>
      </c>
      <c r="AA164" s="42">
        <f>VLOOKUP(A164,'[3]IDI ENERO 2012'!$E$3:$AC$333,18,FALSE)</f>
        <v>30</v>
      </c>
      <c r="AB164" s="42">
        <f>VLOOKUP(A164,'[4]IDI FEB2012'!$E$2:$AE$332,18,FALSE)</f>
        <v>122</v>
      </c>
      <c r="AC164" s="42">
        <f>VLOOKUP(A164,'[5]MARZO 2012'!$E$3:$AC$333,18,FALSE)</f>
        <v>28</v>
      </c>
      <c r="AD164" s="42">
        <v>1964</v>
      </c>
      <c r="AE164" s="42">
        <f>AD164+AC164+AB164+AA164</f>
        <v>2144</v>
      </c>
      <c r="AF164" s="42">
        <v>19</v>
      </c>
      <c r="AG164" s="42">
        <f>AF164+3</f>
        <v>22</v>
      </c>
      <c r="AH164" s="47">
        <f>AE164/AG164</f>
        <v>97.454545454545453</v>
      </c>
      <c r="AI164" s="48">
        <f>VLOOKUP(A164,'[6]STOCK ACTUAL'!$B$3:$K$300,9,FALSE)</f>
        <v>147</v>
      </c>
      <c r="AJ164" s="42">
        <f>AI164/AH164</f>
        <v>1.5083955223880596</v>
      </c>
      <c r="AK164" s="42">
        <f t="shared" si="5"/>
        <v>242.81818181818181</v>
      </c>
      <c r="AN164" s="38" t="e">
        <f>VLOOKUP(A164,'[1]Hoja3 (2)'!$B$7:$I$204,8,FALSE)</f>
        <v>#N/A</v>
      </c>
    </row>
    <row r="165" spans="1:40">
      <c r="A165" s="49" t="s">
        <v>1320</v>
      </c>
      <c r="B165" s="49" t="s">
        <v>1321</v>
      </c>
      <c r="C165" s="42"/>
      <c r="D165" s="42">
        <v>17</v>
      </c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>
        <v>56</v>
      </c>
      <c r="Q165" s="42">
        <v>96</v>
      </c>
      <c r="R165" s="42">
        <v>314</v>
      </c>
      <c r="S165" s="42">
        <v>165</v>
      </c>
      <c r="T165" s="42">
        <v>67</v>
      </c>
      <c r="U165" s="42">
        <v>299</v>
      </c>
      <c r="V165" s="42">
        <v>179</v>
      </c>
      <c r="W165" s="42"/>
      <c r="X165" s="42"/>
      <c r="Y165" s="42"/>
      <c r="Z165" s="42"/>
      <c r="AA165" s="42">
        <f>VLOOKUP(A165,'[3]IDI ENERO 2012'!$E$3:$AC$333,18,FALSE)</f>
        <v>0</v>
      </c>
      <c r="AB165" s="42">
        <f>VLOOKUP(A165,'[4]IDI FEB2012'!$E$2:$AE$332,18,FALSE)</f>
        <v>0</v>
      </c>
      <c r="AC165" s="42">
        <f>VLOOKUP(A165,'[5]MARZO 2012'!$E$3:$AC$333,18,FALSE)</f>
        <v>44</v>
      </c>
      <c r="AD165" s="42">
        <v>1193</v>
      </c>
      <c r="AE165" s="42">
        <f>AD165+AC165+AB165+AA165</f>
        <v>1237</v>
      </c>
      <c r="AF165" s="42">
        <v>8</v>
      </c>
      <c r="AG165" s="42">
        <f>AF165+3</f>
        <v>11</v>
      </c>
      <c r="AH165" s="48">
        <f>AE165/AG165</f>
        <v>112.45454545454545</v>
      </c>
      <c r="AI165" s="51">
        <f>VLOOKUP(A165,'[6]STOCK ACTUAL'!$B$3:$K$300,9,FALSE)</f>
        <v>275</v>
      </c>
      <c r="AJ165" s="49">
        <f>AI165/AH165</f>
        <v>2.4454324979789814</v>
      </c>
      <c r="AK165" s="42">
        <f t="shared" si="5"/>
        <v>174.81818181818181</v>
      </c>
      <c r="AL165" s="38">
        <v>20000</v>
      </c>
      <c r="AM165" s="49">
        <v>20000</v>
      </c>
      <c r="AN165" s="38" t="e">
        <f>VLOOKUP(A165,'[1]Hoja3 (2)'!$B$7:$I$204,8,FALSE)</f>
        <v>#N/A</v>
      </c>
    </row>
    <row r="166" spans="1:40">
      <c r="A166" s="49" t="s">
        <v>1318</v>
      </c>
      <c r="B166" s="49" t="s">
        <v>1319</v>
      </c>
      <c r="C166" s="42"/>
      <c r="D166" s="42"/>
      <c r="E166" s="42"/>
      <c r="F166" s="42"/>
      <c r="G166" s="42"/>
      <c r="H166" s="42"/>
      <c r="I166" s="42"/>
      <c r="J166" s="42">
        <v>2000</v>
      </c>
      <c r="K166" s="42"/>
      <c r="L166" s="42">
        <v>500</v>
      </c>
      <c r="M166" s="42">
        <v>2500</v>
      </c>
      <c r="N166" s="42">
        <v>3200</v>
      </c>
      <c r="O166" s="42">
        <v>4000</v>
      </c>
      <c r="P166" s="42">
        <v>5000</v>
      </c>
      <c r="Q166" s="42">
        <v>1600</v>
      </c>
      <c r="R166" s="42">
        <v>2400</v>
      </c>
      <c r="S166" s="42">
        <v>7500</v>
      </c>
      <c r="T166" s="42">
        <v>5100</v>
      </c>
      <c r="U166" s="42"/>
      <c r="V166" s="42">
        <v>3000</v>
      </c>
      <c r="W166" s="42">
        <v>2000</v>
      </c>
      <c r="X166" s="42">
        <v>4300</v>
      </c>
      <c r="Y166" s="42"/>
      <c r="Z166" s="42">
        <v>3500</v>
      </c>
      <c r="AA166" s="42">
        <f>VLOOKUP(A166,'[3]IDI ENERO 2012'!$E$3:$AC$333,18,FALSE)</f>
        <v>0</v>
      </c>
      <c r="AB166" s="42">
        <f>VLOOKUP(A166,'[4]IDI FEB2012'!$E$2:$AE$332,18,FALSE)</f>
        <v>2160</v>
      </c>
      <c r="AC166" s="42">
        <f>VLOOKUP(A166,'[5]MARZO 2012'!$E$3:$AC$333,18,FALSE)</f>
        <v>3600</v>
      </c>
      <c r="AD166" s="42">
        <v>46600</v>
      </c>
      <c r="AE166" s="42">
        <f>AD166+AC166+AB166+AA166</f>
        <v>52360</v>
      </c>
      <c r="AF166" s="42">
        <v>14</v>
      </c>
      <c r="AG166" s="42">
        <f>AF166+3</f>
        <v>17</v>
      </c>
      <c r="AH166" s="48">
        <f>AE166/AG166</f>
        <v>3080</v>
      </c>
      <c r="AI166" s="51">
        <f>VLOOKUP(A166,'[6]STOCK ACTUAL'!$B$3:$K$300,9,FALSE)</f>
        <v>7640</v>
      </c>
      <c r="AJ166" s="49">
        <f>AI166/AH166</f>
        <v>2.4805194805194803</v>
      </c>
      <c r="AK166" s="42">
        <f t="shared" si="5"/>
        <v>4680</v>
      </c>
      <c r="AM166" s="49">
        <v>100</v>
      </c>
      <c r="AN166" s="38" t="e">
        <f>VLOOKUP(A166,'[1]Hoja3 (2)'!$B$7:$I$204,8,FALSE)</f>
        <v>#N/A</v>
      </c>
    </row>
    <row r="167" spans="1:40" hidden="1">
      <c r="A167" s="42" t="s">
        <v>1331</v>
      </c>
      <c r="B167" s="42" t="s">
        <v>1332</v>
      </c>
      <c r="C167" s="42">
        <v>3000</v>
      </c>
      <c r="D167" s="42">
        <v>15700</v>
      </c>
      <c r="E167" s="42">
        <v>26500</v>
      </c>
      <c r="F167" s="42">
        <v>13400</v>
      </c>
      <c r="G167" s="42">
        <v>31100</v>
      </c>
      <c r="H167" s="42">
        <v>16700</v>
      </c>
      <c r="I167" s="42">
        <v>19000</v>
      </c>
      <c r="J167" s="42">
        <v>17100</v>
      </c>
      <c r="K167" s="42">
        <v>14100</v>
      </c>
      <c r="L167" s="42">
        <v>10900</v>
      </c>
      <c r="M167" s="42">
        <v>44800</v>
      </c>
      <c r="N167" s="42">
        <v>19700</v>
      </c>
      <c r="O167" s="42"/>
      <c r="P167" s="42">
        <v>17700</v>
      </c>
      <c r="Q167" s="42">
        <v>28500</v>
      </c>
      <c r="R167" s="42">
        <v>14500</v>
      </c>
      <c r="S167" s="42">
        <v>22000</v>
      </c>
      <c r="T167" s="42">
        <v>12600</v>
      </c>
      <c r="U167" s="42">
        <v>20800</v>
      </c>
      <c r="V167" s="42"/>
      <c r="W167" s="42"/>
      <c r="X167" s="42"/>
      <c r="Y167" s="42"/>
      <c r="Z167" s="42"/>
      <c r="AA167" s="42">
        <f>VLOOKUP(A167,'[3]IDI ENERO 2012'!$E$3:$AC$333,18,FALSE)</f>
        <v>0</v>
      </c>
      <c r="AB167" s="42">
        <f>VLOOKUP(A167,'[4]IDI FEB2012'!$E$2:$AE$332,18,FALSE)</f>
        <v>17800</v>
      </c>
      <c r="AC167" s="42">
        <f>VLOOKUP(A167,'[5]MARZO 2012'!$E$3:$AC$333,18,FALSE)</f>
        <v>20200</v>
      </c>
      <c r="AD167" s="42">
        <v>348100</v>
      </c>
      <c r="AE167" s="42">
        <f>AD167+AC167+AB167+AA167</f>
        <v>386100</v>
      </c>
      <c r="AF167" s="42">
        <v>18</v>
      </c>
      <c r="AG167" s="42">
        <f>AF167+3</f>
        <v>21</v>
      </c>
      <c r="AH167" s="47">
        <f>AE167/AG167</f>
        <v>18385.714285714286</v>
      </c>
      <c r="AI167" s="48">
        <f>VLOOKUP(A167,'[6]STOCK ACTUAL'!$B$3:$K$300,9,FALSE)</f>
        <v>43300</v>
      </c>
      <c r="AJ167" s="42">
        <f>AI167/AH167</f>
        <v>2.3550893550893552</v>
      </c>
      <c r="AK167" s="42">
        <f t="shared" si="5"/>
        <v>30242.857142857145</v>
      </c>
      <c r="AN167" s="38" t="e">
        <f>VLOOKUP(A167,'[1]Hoja3 (2)'!$B$7:$I$204,8,FALSE)</f>
        <v>#N/A</v>
      </c>
    </row>
    <row r="168" spans="1:40">
      <c r="A168" s="49" t="s">
        <v>1346</v>
      </c>
      <c r="B168" s="49" t="s">
        <v>1347</v>
      </c>
      <c r="C168" s="42">
        <v>25</v>
      </c>
      <c r="D168" s="42">
        <v>60</v>
      </c>
      <c r="E168" s="42">
        <v>55</v>
      </c>
      <c r="F168" s="42">
        <v>60</v>
      </c>
      <c r="G168" s="42">
        <v>20</v>
      </c>
      <c r="H168" s="42">
        <v>20</v>
      </c>
      <c r="I168" s="42">
        <v>10</v>
      </c>
      <c r="J168" s="42">
        <v>20</v>
      </c>
      <c r="K168" s="42"/>
      <c r="L168" s="42"/>
      <c r="M168" s="42">
        <v>128</v>
      </c>
      <c r="N168" s="42">
        <v>120</v>
      </c>
      <c r="O168" s="42"/>
      <c r="P168" s="42">
        <v>290</v>
      </c>
      <c r="Q168" s="42">
        <v>150</v>
      </c>
      <c r="R168" s="42">
        <v>35</v>
      </c>
      <c r="S168" s="42">
        <v>80</v>
      </c>
      <c r="T168" s="42">
        <v>52</v>
      </c>
      <c r="U168" s="42">
        <v>85</v>
      </c>
      <c r="V168" s="42">
        <v>5</v>
      </c>
      <c r="W168" s="42">
        <v>75</v>
      </c>
      <c r="X168" s="42">
        <v>85</v>
      </c>
      <c r="Y168" s="42">
        <v>30</v>
      </c>
      <c r="Z168" s="42">
        <v>40</v>
      </c>
      <c r="AA168" s="42">
        <f>VLOOKUP(A168,'[3]IDI ENERO 2012'!$E$3:$AC$333,18,FALSE)</f>
        <v>0</v>
      </c>
      <c r="AB168" s="42">
        <f>VLOOKUP(A168,'[4]IDI FEB2012'!$E$2:$AE$332,18,FALSE)</f>
        <v>44</v>
      </c>
      <c r="AC168" s="42">
        <f>VLOOKUP(A168,'[5]MARZO 2012'!$E$3:$AC$333,18,FALSE)</f>
        <v>40</v>
      </c>
      <c r="AD168" s="42">
        <v>1445</v>
      </c>
      <c r="AE168" s="42">
        <f>AD168+AC168+AB168+AA168</f>
        <v>1529</v>
      </c>
      <c r="AF168" s="42">
        <v>21</v>
      </c>
      <c r="AG168" s="42">
        <f>AF168+3</f>
        <v>24</v>
      </c>
      <c r="AH168" s="47">
        <f>AE168/AG168</f>
        <v>63.708333333333336</v>
      </c>
      <c r="AI168" s="51">
        <f>VLOOKUP(A168,'[6]STOCK ACTUAL'!$B$3:$K$300,9,FALSE)</f>
        <v>161</v>
      </c>
      <c r="AJ168" s="49">
        <f>AI168/AH168</f>
        <v>2.527141922825376</v>
      </c>
      <c r="AK168" s="42">
        <f t="shared" si="5"/>
        <v>93.833333333333343</v>
      </c>
      <c r="AM168" s="49">
        <v>3000</v>
      </c>
      <c r="AN168" s="38" t="e">
        <f>VLOOKUP(A168,'[1]Hoja3 (2)'!$B$7:$I$204,8,FALSE)</f>
        <v>#N/A</v>
      </c>
    </row>
    <row r="169" spans="1:40" hidden="1">
      <c r="A169" s="42" t="s">
        <v>105</v>
      </c>
      <c r="B169" s="42" t="s">
        <v>1334</v>
      </c>
      <c r="C169" s="42"/>
      <c r="D169" s="42">
        <v>50</v>
      </c>
      <c r="E169" s="42">
        <v>151</v>
      </c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>
        <v>1300</v>
      </c>
      <c r="R169" s="42"/>
      <c r="S169" s="42"/>
      <c r="T169" s="42"/>
      <c r="U169" s="42"/>
      <c r="V169" s="42"/>
      <c r="W169" s="42"/>
      <c r="X169" s="42"/>
      <c r="Y169" s="42"/>
      <c r="Z169" s="42"/>
      <c r="AA169" s="42">
        <f>VLOOKUP(A169,'[3]IDI ENERO 2012'!$E$3:$AC$333,18,FALSE)</f>
        <v>0</v>
      </c>
      <c r="AB169" s="42">
        <f>VLOOKUP(A169,'[4]IDI FEB2012'!$E$2:$AE$332,18,FALSE)</f>
        <v>0</v>
      </c>
      <c r="AC169" s="42">
        <f>VLOOKUP(A169,'[5]MARZO 2012'!$E$3:$AC$333,18,FALSE)</f>
        <v>0</v>
      </c>
      <c r="AD169" s="42">
        <v>1501</v>
      </c>
      <c r="AE169" s="42">
        <f>AD169+AC169+AB169+AA169</f>
        <v>1501</v>
      </c>
      <c r="AF169" s="42">
        <v>3</v>
      </c>
      <c r="AG169" s="42">
        <f>AF169+3</f>
        <v>6</v>
      </c>
      <c r="AH169" s="47">
        <f>AE169/AG169</f>
        <v>250.16666666666666</v>
      </c>
      <c r="AI169" s="48">
        <f>VLOOKUP(A169,'[6]STOCK ACTUAL'!$B$3:$K$300,9,FALSE)</f>
        <v>500</v>
      </c>
      <c r="AJ169" s="42">
        <f>AI169/AH169</f>
        <v>1.9986675549633579</v>
      </c>
      <c r="AK169" s="42">
        <f t="shared" si="5"/>
        <v>500.66666666666663</v>
      </c>
      <c r="AN169" s="38">
        <f>VLOOKUP(A169,'[1]Hoja3 (2)'!$B$7:$I$204,8,FALSE)</f>
        <v>2900</v>
      </c>
    </row>
    <row r="170" spans="1:40" hidden="1">
      <c r="A170" s="42" t="s">
        <v>1335</v>
      </c>
      <c r="B170" s="42" t="s">
        <v>1336</v>
      </c>
      <c r="C170" s="42"/>
      <c r="D170" s="42">
        <v>100</v>
      </c>
      <c r="E170" s="42"/>
      <c r="F170" s="42"/>
      <c r="G170" s="42">
        <v>300</v>
      </c>
      <c r="H170" s="42">
        <v>50</v>
      </c>
      <c r="I170" s="42"/>
      <c r="J170" s="42">
        <v>820</v>
      </c>
      <c r="K170" s="42"/>
      <c r="L170" s="42"/>
      <c r="M170" s="42"/>
      <c r="N170" s="42"/>
      <c r="O170" s="42"/>
      <c r="P170" s="42"/>
      <c r="Q170" s="42">
        <v>400</v>
      </c>
      <c r="R170" s="42">
        <v>200</v>
      </c>
      <c r="S170" s="42">
        <v>330</v>
      </c>
      <c r="T170" s="42">
        <v>500</v>
      </c>
      <c r="U170" s="42"/>
      <c r="V170" s="42"/>
      <c r="W170" s="42"/>
      <c r="X170" s="42"/>
      <c r="Y170" s="42"/>
      <c r="Z170" s="42"/>
      <c r="AA170" s="42">
        <f>VLOOKUP(A170,'[3]IDI ENERO 2012'!$E$3:$AC$333,18,FALSE)</f>
        <v>0</v>
      </c>
      <c r="AB170" s="42">
        <f>VLOOKUP(A170,'[4]IDI FEB2012'!$E$2:$AE$332,18,FALSE)</f>
        <v>320</v>
      </c>
      <c r="AC170" s="42">
        <f>VLOOKUP(A170,'[5]MARZO 2012'!$E$3:$AC$333,18,FALSE)</f>
        <v>0</v>
      </c>
      <c r="AD170" s="42">
        <v>2700</v>
      </c>
      <c r="AE170" s="42">
        <f>AD170+AC170+AB170+AA170</f>
        <v>3020</v>
      </c>
      <c r="AF170" s="42">
        <v>8</v>
      </c>
      <c r="AG170" s="42">
        <f>AF170+3</f>
        <v>11</v>
      </c>
      <c r="AH170" s="47">
        <f>AE170/AG170</f>
        <v>274.54545454545456</v>
      </c>
      <c r="AI170" s="48">
        <f>VLOOKUP(A170,'[6]STOCK ACTUAL'!$B$3:$K$300,9,FALSE)</f>
        <v>770</v>
      </c>
      <c r="AJ170" s="42">
        <f>AI170/AH170</f>
        <v>2.8046357615894038</v>
      </c>
      <c r="AK170" s="42">
        <f t="shared" si="5"/>
        <v>328.18181818181824</v>
      </c>
      <c r="AN170" s="38" t="e">
        <f>VLOOKUP(A170,'[1]Hoja3 (2)'!$B$7:$I$204,8,FALSE)</f>
        <v>#N/A</v>
      </c>
    </row>
    <row r="171" spans="1:40" s="58" customFormat="1">
      <c r="A171" s="49" t="s">
        <v>466</v>
      </c>
      <c r="B171" s="49" t="s">
        <v>1333</v>
      </c>
      <c r="C171" s="42">
        <v>330</v>
      </c>
      <c r="D171" s="42">
        <v>2613</v>
      </c>
      <c r="E171" s="42">
        <v>1988</v>
      </c>
      <c r="F171" s="42">
        <v>2679</v>
      </c>
      <c r="G171" s="42">
        <v>1058</v>
      </c>
      <c r="H171" s="42">
        <v>350</v>
      </c>
      <c r="I171" s="42">
        <v>2885</v>
      </c>
      <c r="J171" s="42">
        <v>3451</v>
      </c>
      <c r="K171" s="42">
        <v>1363</v>
      </c>
      <c r="L171" s="42">
        <v>1370</v>
      </c>
      <c r="M171" s="42">
        <v>3604</v>
      </c>
      <c r="N171" s="42">
        <v>2863</v>
      </c>
      <c r="O171" s="42">
        <v>150</v>
      </c>
      <c r="P171" s="42">
        <v>2515</v>
      </c>
      <c r="Q171" s="42">
        <v>3854</v>
      </c>
      <c r="R171" s="42">
        <v>1406</v>
      </c>
      <c r="S171" s="42">
        <v>4144</v>
      </c>
      <c r="T171" s="42">
        <v>431</v>
      </c>
      <c r="U171" s="42">
        <v>3510</v>
      </c>
      <c r="V171" s="42">
        <v>2959</v>
      </c>
      <c r="W171" s="42">
        <v>171</v>
      </c>
      <c r="X171" s="42">
        <v>2975</v>
      </c>
      <c r="Y171" s="42">
        <v>3318</v>
      </c>
      <c r="Z171" s="42">
        <v>2000</v>
      </c>
      <c r="AA171" s="42">
        <f>VLOOKUP(A171,'[3]IDI ENERO 2012'!$E$3:$AC$333,18,FALSE)</f>
        <v>700</v>
      </c>
      <c r="AB171" s="42">
        <f>VLOOKUP(A171,'[4]IDI FEB2012'!$E$2:$AE$332,18,FALSE)</f>
        <v>1842</v>
      </c>
      <c r="AC171" s="42">
        <f>VLOOKUP(A171,'[5]MARZO 2012'!$E$3:$AC$333,18,FALSE)</f>
        <v>1754</v>
      </c>
      <c r="AD171" s="42">
        <v>51987</v>
      </c>
      <c r="AE171" s="42">
        <f>AD171+AC171+AB171+AA171</f>
        <v>56283</v>
      </c>
      <c r="AF171" s="42">
        <v>24</v>
      </c>
      <c r="AG171" s="42">
        <f>AF171+3</f>
        <v>27</v>
      </c>
      <c r="AH171" s="47">
        <f>AE171/AG171</f>
        <v>2084.5555555555557</v>
      </c>
      <c r="AI171" s="51">
        <f>VLOOKUP(A171,'[6]STOCK ACTUAL'!$B$3:$K$300,9,FALSE)</f>
        <v>5320</v>
      </c>
      <c r="AJ171" s="49">
        <f>AI171/AH171</f>
        <v>2.5521027663770588</v>
      </c>
      <c r="AK171" s="45">
        <f t="shared" si="5"/>
        <v>3018.2222222222226</v>
      </c>
      <c r="AM171" s="45">
        <v>1500</v>
      </c>
      <c r="AN171" s="38">
        <f>VLOOKUP(A171,'[1]Hoja3 (2)'!$B$7:$I$204,8,FALSE)</f>
        <v>50000</v>
      </c>
    </row>
    <row r="172" spans="1:40">
      <c r="A172" s="49" t="s">
        <v>365</v>
      </c>
      <c r="B172" s="49" t="s">
        <v>1342</v>
      </c>
      <c r="C172" s="42">
        <v>6800</v>
      </c>
      <c r="D172" s="42">
        <v>7700</v>
      </c>
      <c r="E172" s="42">
        <v>8192</v>
      </c>
      <c r="F172" s="42">
        <v>4800</v>
      </c>
      <c r="G172" s="42">
        <v>4700</v>
      </c>
      <c r="H172" s="42">
        <v>5700</v>
      </c>
      <c r="I172" s="42">
        <v>2310</v>
      </c>
      <c r="J172" s="42">
        <v>280</v>
      </c>
      <c r="K172" s="42">
        <v>4620</v>
      </c>
      <c r="L172" s="42">
        <v>4950</v>
      </c>
      <c r="M172" s="42">
        <v>6530</v>
      </c>
      <c r="N172" s="42">
        <v>7000</v>
      </c>
      <c r="O172" s="42">
        <v>2300</v>
      </c>
      <c r="P172" s="42">
        <v>8950</v>
      </c>
      <c r="Q172" s="42">
        <v>8650</v>
      </c>
      <c r="R172" s="42">
        <v>5700</v>
      </c>
      <c r="S172" s="42">
        <v>9850</v>
      </c>
      <c r="T172" s="42">
        <v>8400</v>
      </c>
      <c r="U172" s="42">
        <v>4770</v>
      </c>
      <c r="V172" s="42">
        <v>7400</v>
      </c>
      <c r="W172" s="42">
        <v>900</v>
      </c>
      <c r="X172" s="42">
        <v>6100</v>
      </c>
      <c r="Y172" s="42">
        <v>5200</v>
      </c>
      <c r="Z172" s="42">
        <v>3300</v>
      </c>
      <c r="AA172" s="42">
        <f>VLOOKUP(A172,'[3]IDI ENERO 2012'!$E$3:$AC$333,18,FALSE)</f>
        <v>0</v>
      </c>
      <c r="AB172" s="42">
        <f>VLOOKUP(A172,'[4]IDI FEB2012'!$E$2:$AE$332,18,FALSE)</f>
        <v>3700</v>
      </c>
      <c r="AC172" s="42">
        <f>VLOOKUP(A172,'[5]MARZO 2012'!$E$3:$AC$333,18,FALSE)</f>
        <v>5350</v>
      </c>
      <c r="AD172" s="42">
        <v>135102</v>
      </c>
      <c r="AE172" s="42">
        <f>AD172+AC172+AB172+AA172</f>
        <v>144152</v>
      </c>
      <c r="AF172" s="42">
        <v>24</v>
      </c>
      <c r="AG172" s="42">
        <f>AF172+3</f>
        <v>27</v>
      </c>
      <c r="AH172" s="47">
        <f>AE172/AG172</f>
        <v>5338.9629629629626</v>
      </c>
      <c r="AI172" s="51">
        <f>VLOOKUP(A172,'[6]STOCK ACTUAL'!$B$3:$K$300,9,FALSE)</f>
        <v>13930</v>
      </c>
      <c r="AJ172" s="49">
        <f>AI172/AH172</f>
        <v>2.6091209279094292</v>
      </c>
      <c r="AK172" s="42">
        <f t="shared" si="5"/>
        <v>7425.8518518518504</v>
      </c>
      <c r="AM172" s="49">
        <v>1400</v>
      </c>
      <c r="AN172" s="38">
        <f>VLOOKUP(A172,'[1]Hoja3 (2)'!$B$7:$I$204,8,FALSE)</f>
        <v>100000</v>
      </c>
    </row>
    <row r="173" spans="1:40">
      <c r="A173" s="49" t="s">
        <v>1338</v>
      </c>
      <c r="B173" s="49" t="s">
        <v>1339</v>
      </c>
      <c r="C173" s="42">
        <v>385</v>
      </c>
      <c r="D173" s="42">
        <v>1860</v>
      </c>
      <c r="E173" s="42">
        <v>2545</v>
      </c>
      <c r="F173" s="42">
        <v>1835</v>
      </c>
      <c r="G173" s="42">
        <v>1350</v>
      </c>
      <c r="H173" s="42">
        <v>1630</v>
      </c>
      <c r="I173" s="42">
        <v>1356</v>
      </c>
      <c r="J173" s="42">
        <v>99</v>
      </c>
      <c r="K173" s="42">
        <v>500</v>
      </c>
      <c r="L173" s="42">
        <v>1166</v>
      </c>
      <c r="M173" s="42">
        <v>2005</v>
      </c>
      <c r="N173" s="42">
        <v>1718</v>
      </c>
      <c r="O173" s="42"/>
      <c r="P173" s="42">
        <v>451</v>
      </c>
      <c r="Q173" s="42">
        <v>1882</v>
      </c>
      <c r="R173" s="42">
        <v>2138</v>
      </c>
      <c r="S173" s="42">
        <v>2259</v>
      </c>
      <c r="T173" s="42">
        <v>1505</v>
      </c>
      <c r="U173" s="42">
        <v>150</v>
      </c>
      <c r="V173" s="42">
        <v>1705</v>
      </c>
      <c r="W173" s="42">
        <v>1610</v>
      </c>
      <c r="X173" s="42">
        <v>2535</v>
      </c>
      <c r="Y173" s="42"/>
      <c r="Z173" s="42">
        <v>611</v>
      </c>
      <c r="AA173" s="42">
        <f>VLOOKUP(A173,'[3]IDI ENERO 2012'!$E$3:$AC$333,18,FALSE)</f>
        <v>0</v>
      </c>
      <c r="AB173" s="42">
        <f>VLOOKUP(A173,'[4]IDI FEB2012'!$E$2:$AE$332,18,FALSE)</f>
        <v>1148</v>
      </c>
      <c r="AC173" s="42">
        <f>VLOOKUP(A173,'[5]MARZO 2012'!$E$3:$AC$333,18,FALSE)</f>
        <v>1471</v>
      </c>
      <c r="AD173" s="42">
        <v>31295</v>
      </c>
      <c r="AE173" s="42">
        <f>AD173+AC173+AB173+AA173</f>
        <v>33914</v>
      </c>
      <c r="AF173" s="42">
        <v>22</v>
      </c>
      <c r="AG173" s="42">
        <f>AF173+3</f>
        <v>25</v>
      </c>
      <c r="AH173" s="47">
        <f>AE173/AG173</f>
        <v>1356.56</v>
      </c>
      <c r="AI173" s="51">
        <f>VLOOKUP(A173,'[6]STOCK ACTUAL'!$B$3:$K$300,9,FALSE)</f>
        <v>3841</v>
      </c>
      <c r="AJ173" s="49">
        <f>AI173/AH173</f>
        <v>2.8314265495075781</v>
      </c>
      <c r="AK173" s="42">
        <f t="shared" si="5"/>
        <v>1585.2399999999998</v>
      </c>
      <c r="AL173" s="50"/>
      <c r="AM173" s="51">
        <v>500</v>
      </c>
      <c r="AN173" s="38" t="e">
        <f>VLOOKUP(A173,'[1]Hoja3 (2)'!$B$7:$I$204,8,FALSE)</f>
        <v>#N/A</v>
      </c>
    </row>
    <row r="174" spans="1:40">
      <c r="A174" s="49" t="s">
        <v>551</v>
      </c>
      <c r="B174" s="49" t="s">
        <v>1343</v>
      </c>
      <c r="C174" s="42"/>
      <c r="D174" s="42">
        <v>3782</v>
      </c>
      <c r="E174" s="42">
        <v>1620</v>
      </c>
      <c r="F174" s="42">
        <v>2474</v>
      </c>
      <c r="G174" s="42">
        <v>2455</v>
      </c>
      <c r="H174" s="42">
        <v>3838</v>
      </c>
      <c r="I174" s="42">
        <v>2164</v>
      </c>
      <c r="J174" s="42">
        <v>3915</v>
      </c>
      <c r="K174" s="42">
        <v>2295</v>
      </c>
      <c r="L174" s="42">
        <v>3266</v>
      </c>
      <c r="M174" s="42">
        <v>2645</v>
      </c>
      <c r="N174" s="42">
        <v>1735</v>
      </c>
      <c r="O174" s="42">
        <v>100</v>
      </c>
      <c r="P174" s="42">
        <v>3518</v>
      </c>
      <c r="Q174" s="42">
        <v>3835</v>
      </c>
      <c r="R174" s="42">
        <v>3728</v>
      </c>
      <c r="S174" s="42">
        <v>1775</v>
      </c>
      <c r="T174" s="42">
        <v>2110</v>
      </c>
      <c r="U174" s="42">
        <v>4508</v>
      </c>
      <c r="V174" s="42">
        <v>1487</v>
      </c>
      <c r="W174" s="42">
        <v>2812</v>
      </c>
      <c r="X174" s="42">
        <v>3170</v>
      </c>
      <c r="Y174" s="42">
        <v>4344</v>
      </c>
      <c r="Z174" s="42">
        <v>2045</v>
      </c>
      <c r="AA174" s="42">
        <f>VLOOKUP(A174,'[3]IDI ENERO 2012'!$E$3:$AC$333,18,FALSE)</f>
        <v>1300</v>
      </c>
      <c r="AB174" s="42">
        <f>VLOOKUP(A174,'[4]IDI FEB2012'!$E$2:$AE$332,18,FALSE)</f>
        <v>2837</v>
      </c>
      <c r="AC174" s="42">
        <f>VLOOKUP(A174,'[5]MARZO 2012'!$E$3:$AC$333,18,FALSE)</f>
        <v>1303</v>
      </c>
      <c r="AD174" s="42">
        <v>63621</v>
      </c>
      <c r="AE174" s="42">
        <f>AD174+AC174+AB174+AA174</f>
        <v>69061</v>
      </c>
      <c r="AF174" s="42">
        <v>23</v>
      </c>
      <c r="AG174" s="42">
        <f>AF174+3</f>
        <v>26</v>
      </c>
      <c r="AH174" s="47">
        <f>AE174/AG174</f>
        <v>2656.1923076923076</v>
      </c>
      <c r="AI174" s="51">
        <f>VLOOKUP(A174,'[6]STOCK ACTUAL'!$B$3:$K$300,9,FALSE)</f>
        <v>7547</v>
      </c>
      <c r="AJ174" s="49">
        <f>AI174/AH174</f>
        <v>2.8412852405844111</v>
      </c>
      <c r="AK174" s="42">
        <f t="shared" si="5"/>
        <v>3077.7692307692305</v>
      </c>
      <c r="AM174" s="51">
        <v>700</v>
      </c>
      <c r="AN174" s="38">
        <f>VLOOKUP(A174,'[1]Hoja3 (2)'!$B$7:$I$204,8,FALSE)</f>
        <v>48000</v>
      </c>
    </row>
    <row r="175" spans="1:40">
      <c r="A175" s="49" t="s">
        <v>386</v>
      </c>
      <c r="B175" s="49" t="s">
        <v>1337</v>
      </c>
      <c r="C175" s="42">
        <v>50</v>
      </c>
      <c r="D175" s="42">
        <v>2217</v>
      </c>
      <c r="E175" s="42">
        <v>1687</v>
      </c>
      <c r="F175" s="42">
        <v>1380</v>
      </c>
      <c r="G175" s="42">
        <v>708</v>
      </c>
      <c r="H175" s="42">
        <v>1250</v>
      </c>
      <c r="I175" s="42">
        <v>1210</v>
      </c>
      <c r="J175" s="42">
        <v>2015</v>
      </c>
      <c r="K175" s="42">
        <v>1245</v>
      </c>
      <c r="L175" s="42">
        <v>1106</v>
      </c>
      <c r="M175" s="42">
        <v>1709</v>
      </c>
      <c r="N175" s="42">
        <v>2194</v>
      </c>
      <c r="O175" s="42">
        <v>50</v>
      </c>
      <c r="P175" s="42">
        <v>777</v>
      </c>
      <c r="Q175" s="42">
        <v>1997</v>
      </c>
      <c r="R175" s="42">
        <v>1434</v>
      </c>
      <c r="S175" s="42">
        <v>1275</v>
      </c>
      <c r="T175" s="42">
        <v>1324</v>
      </c>
      <c r="U175" s="42">
        <v>1947</v>
      </c>
      <c r="V175" s="42">
        <v>1296</v>
      </c>
      <c r="W175" s="42">
        <v>1102</v>
      </c>
      <c r="X175" s="42">
        <v>1025</v>
      </c>
      <c r="Y175" s="42">
        <v>1845</v>
      </c>
      <c r="Z175" s="42">
        <v>1620</v>
      </c>
      <c r="AA175" s="42">
        <f>VLOOKUP(A175,'[3]IDI ENERO 2012'!$E$3:$AC$333,18,FALSE)</f>
        <v>400</v>
      </c>
      <c r="AB175" s="42">
        <f>VLOOKUP(A175,'[4]IDI FEB2012'!$E$2:$AE$332,18,FALSE)</f>
        <v>1312</v>
      </c>
      <c r="AC175" s="42">
        <f>VLOOKUP(A175,'[5]MARZO 2012'!$E$3:$AC$333,18,FALSE)</f>
        <v>1011</v>
      </c>
      <c r="AD175" s="42">
        <v>32463</v>
      </c>
      <c r="AE175" s="42">
        <f>AD175+AC175+AB175+AA175</f>
        <v>35186</v>
      </c>
      <c r="AF175" s="42">
        <v>24</v>
      </c>
      <c r="AG175" s="42">
        <f>AF175+3</f>
        <v>27</v>
      </c>
      <c r="AH175" s="57">
        <f>AE175/AG175</f>
        <v>1303.1851851851852</v>
      </c>
      <c r="AI175" s="51">
        <f>VLOOKUP(A175,'[6]STOCK ACTUAL'!$B$3:$K$300,9,FALSE)</f>
        <v>3747</v>
      </c>
      <c r="AJ175" s="49">
        <f>AI175/AH175</f>
        <v>2.8752628886488942</v>
      </c>
      <c r="AK175" s="42">
        <f t="shared" si="5"/>
        <v>1465.7407407407409</v>
      </c>
      <c r="AM175" s="51">
        <v>5000</v>
      </c>
      <c r="AN175" s="38">
        <f>VLOOKUP(A175,'[1]Hoja3 (2)'!$B$7:$I$204,8,FALSE)</f>
        <v>24000</v>
      </c>
    </row>
    <row r="176" spans="1:40">
      <c r="A176" s="49" t="s">
        <v>600</v>
      </c>
      <c r="B176" s="49" t="s">
        <v>1344</v>
      </c>
      <c r="C176" s="42">
        <v>910</v>
      </c>
      <c r="D176" s="42">
        <v>418</v>
      </c>
      <c r="E176" s="42">
        <v>643</v>
      </c>
      <c r="F176" s="42">
        <v>348</v>
      </c>
      <c r="G176" s="42">
        <v>747</v>
      </c>
      <c r="H176" s="42">
        <v>767</v>
      </c>
      <c r="I176" s="42">
        <v>696</v>
      </c>
      <c r="J176" s="42">
        <v>405</v>
      </c>
      <c r="K176" s="42">
        <v>710</v>
      </c>
      <c r="L176" s="42">
        <v>263</v>
      </c>
      <c r="M176" s="42">
        <v>743</v>
      </c>
      <c r="N176" s="42">
        <v>336</v>
      </c>
      <c r="O176" s="42"/>
      <c r="P176" s="42">
        <v>434</v>
      </c>
      <c r="Q176" s="42">
        <v>626</v>
      </c>
      <c r="R176" s="42">
        <v>676</v>
      </c>
      <c r="S176" s="42">
        <v>526</v>
      </c>
      <c r="T176" s="42">
        <v>743</v>
      </c>
      <c r="U176" s="42">
        <v>442</v>
      </c>
      <c r="V176" s="42">
        <v>614</v>
      </c>
      <c r="W176" s="42">
        <v>500</v>
      </c>
      <c r="X176" s="42">
        <v>722</v>
      </c>
      <c r="Y176" s="42">
        <v>507</v>
      </c>
      <c r="Z176" s="42">
        <v>422</v>
      </c>
      <c r="AA176" s="42">
        <f>VLOOKUP(A176,'[3]IDI ENERO 2012'!$E$3:$AC$333,18,FALSE)</f>
        <v>120</v>
      </c>
      <c r="AB176" s="42">
        <f>VLOOKUP(A176,'[4]IDI FEB2012'!$E$2:$AE$332,18,FALSE)</f>
        <v>341</v>
      </c>
      <c r="AC176" s="42">
        <f>VLOOKUP(A176,'[5]MARZO 2012'!$E$3:$AC$333,18,FALSE)</f>
        <v>854</v>
      </c>
      <c r="AD176" s="42">
        <v>13198</v>
      </c>
      <c r="AE176" s="42">
        <f>AD176+AC176+AB176+AA176</f>
        <v>14513</v>
      </c>
      <c r="AF176" s="42">
        <v>23</v>
      </c>
      <c r="AG176" s="42">
        <f>AF176+3</f>
        <v>26</v>
      </c>
      <c r="AH176" s="47">
        <f>AE176/AG176</f>
        <v>558.19230769230774</v>
      </c>
      <c r="AI176" s="51">
        <f>VLOOKUP(A176,'[6]STOCK ACTUAL'!$B$3:$K$300,9,FALSE)</f>
        <v>1633</v>
      </c>
      <c r="AJ176" s="49">
        <f>AI176/AH176</f>
        <v>2.9255150554675118</v>
      </c>
      <c r="AK176" s="42">
        <f t="shared" si="5"/>
        <v>599.76923076923094</v>
      </c>
      <c r="AL176" s="50"/>
      <c r="AM176" s="51">
        <v>2500</v>
      </c>
      <c r="AN176" s="38">
        <f>VLOOKUP(A176,'[1]Hoja3 (2)'!$B$7:$I$204,8,FALSE)</f>
        <v>9000</v>
      </c>
    </row>
    <row r="177" spans="1:40">
      <c r="A177" s="49" t="s">
        <v>571</v>
      </c>
      <c r="B177" s="49" t="s">
        <v>1341</v>
      </c>
      <c r="C177" s="42">
        <v>30</v>
      </c>
      <c r="D177" s="42">
        <v>263</v>
      </c>
      <c r="E177" s="42">
        <v>145</v>
      </c>
      <c r="F177" s="42">
        <v>928</v>
      </c>
      <c r="G177" s="42">
        <v>1112</v>
      </c>
      <c r="H177" s="42">
        <v>1282</v>
      </c>
      <c r="I177" s="42"/>
      <c r="J177" s="42">
        <v>1520</v>
      </c>
      <c r="K177" s="42">
        <v>740</v>
      </c>
      <c r="L177" s="42">
        <v>250</v>
      </c>
      <c r="M177" s="42">
        <v>550</v>
      </c>
      <c r="N177" s="42">
        <v>268</v>
      </c>
      <c r="O177" s="42">
        <v>150</v>
      </c>
      <c r="P177" s="42">
        <v>437</v>
      </c>
      <c r="Q177" s="42">
        <v>1267</v>
      </c>
      <c r="R177" s="42">
        <v>410</v>
      </c>
      <c r="S177" s="42">
        <v>1105</v>
      </c>
      <c r="T177" s="42">
        <v>650</v>
      </c>
      <c r="U177" s="42">
        <v>1030</v>
      </c>
      <c r="V177" s="42">
        <v>133</v>
      </c>
      <c r="W177" s="42">
        <v>1765</v>
      </c>
      <c r="X177" s="42">
        <v>393</v>
      </c>
      <c r="Y177" s="42">
        <v>677</v>
      </c>
      <c r="Z177" s="42">
        <v>630</v>
      </c>
      <c r="AA177" s="42">
        <f>VLOOKUP(A177,'[3]IDI ENERO 2012'!$E$3:$AC$333,18,FALSE)</f>
        <v>300</v>
      </c>
      <c r="AB177" s="42">
        <f>VLOOKUP(A177,'[4]IDI FEB2012'!$E$2:$AE$332,18,FALSE)</f>
        <v>654</v>
      </c>
      <c r="AC177" s="42">
        <f>VLOOKUP(A177,'[5]MARZO 2012'!$E$3:$AC$333,18,FALSE)</f>
        <v>570</v>
      </c>
      <c r="AD177" s="42">
        <v>15735</v>
      </c>
      <c r="AE177" s="42">
        <f>AD177+AC177+AB177+AA177</f>
        <v>17259</v>
      </c>
      <c r="AF177" s="42">
        <v>23</v>
      </c>
      <c r="AG177" s="42">
        <f>AF177+3</f>
        <v>26</v>
      </c>
      <c r="AH177" s="47">
        <f>AE177/AG177</f>
        <v>663.80769230769226</v>
      </c>
      <c r="AI177" s="51">
        <f>VLOOKUP(A177,'[6]STOCK ACTUAL'!$B$3:$K$300,9,FALSE)</f>
        <v>1951</v>
      </c>
      <c r="AJ177" s="49">
        <f>AI177/AH177</f>
        <v>2.9391042354713486</v>
      </c>
      <c r="AK177" s="42">
        <f t="shared" si="5"/>
        <v>704.23076923076906</v>
      </c>
      <c r="AM177" s="51">
        <v>500</v>
      </c>
      <c r="AN177" s="38">
        <f>VLOOKUP(A177,'[1]Hoja3 (2)'!$B$7:$I$204,8,FALSE)</f>
        <v>12000</v>
      </c>
    </row>
    <row r="178" spans="1:40" hidden="1">
      <c r="A178" s="42" t="s">
        <v>461</v>
      </c>
      <c r="B178" s="42" t="s">
        <v>1345</v>
      </c>
      <c r="C178" s="42">
        <v>4500</v>
      </c>
      <c r="D178" s="42">
        <v>20220</v>
      </c>
      <c r="E178" s="42">
        <v>15980</v>
      </c>
      <c r="F178" s="42">
        <v>9400</v>
      </c>
      <c r="G178" s="42">
        <v>7150</v>
      </c>
      <c r="H178" s="42">
        <v>9050</v>
      </c>
      <c r="I178" s="42">
        <v>4080</v>
      </c>
      <c r="J178" s="42">
        <v>3170</v>
      </c>
      <c r="K178" s="42">
        <v>8650</v>
      </c>
      <c r="L178" s="42">
        <v>4350</v>
      </c>
      <c r="M178" s="42">
        <v>12550</v>
      </c>
      <c r="N178" s="42">
        <v>8350</v>
      </c>
      <c r="O178" s="42">
        <v>1500</v>
      </c>
      <c r="P178" s="42">
        <v>7370</v>
      </c>
      <c r="Q178" s="42">
        <v>8815</v>
      </c>
      <c r="R178" s="42">
        <v>4050</v>
      </c>
      <c r="S178" s="42">
        <v>5960</v>
      </c>
      <c r="T178" s="42">
        <v>4700</v>
      </c>
      <c r="U178" s="42">
        <v>4600</v>
      </c>
      <c r="V178" s="42">
        <v>6950</v>
      </c>
      <c r="W178" s="42">
        <v>6450</v>
      </c>
      <c r="X178" s="42">
        <v>8400</v>
      </c>
      <c r="Y178" s="42">
        <v>9500</v>
      </c>
      <c r="Z178" s="42">
        <v>6950</v>
      </c>
      <c r="AA178" s="42">
        <f>VLOOKUP(A178,'[3]IDI ENERO 2012'!$E$3:$AC$333,18,FALSE)</f>
        <v>3000</v>
      </c>
      <c r="AB178" s="42">
        <f>VLOOKUP(A178,'[4]IDI FEB2012'!$E$2:$AE$332,18,FALSE)</f>
        <v>1990</v>
      </c>
      <c r="AC178" s="42">
        <f>VLOOKUP(A178,'[5]MARZO 2012'!$E$3:$AC$333,18,FALSE)</f>
        <v>7550</v>
      </c>
      <c r="AD178" s="42">
        <v>182695</v>
      </c>
      <c r="AE178" s="42">
        <f>AD178+AC178+AB178+AA178</f>
        <v>195235</v>
      </c>
      <c r="AF178" s="42">
        <v>24</v>
      </c>
      <c r="AG178" s="42">
        <f>AF178+3</f>
        <v>27</v>
      </c>
      <c r="AH178" s="47">
        <f>AE178/AG178</f>
        <v>7230.9259259259261</v>
      </c>
      <c r="AI178" s="48">
        <f>VLOOKUP(A178,'[6]STOCK ACTUAL'!$B$3:$K$300,9,FALSE)</f>
        <v>24566</v>
      </c>
      <c r="AJ178" s="42">
        <f>AI178/AH178</f>
        <v>3.3973519092375852</v>
      </c>
      <c r="AK178" s="42">
        <f t="shared" si="5"/>
        <v>4357.7037037037044</v>
      </c>
      <c r="AL178" s="42"/>
      <c r="AM178" s="53"/>
      <c r="AN178" s="38">
        <f>VLOOKUP(A178,'[1]Hoja3 (2)'!$B$7:$I$204,8,FALSE)</f>
        <v>150000</v>
      </c>
    </row>
    <row r="179" spans="1:40">
      <c r="A179" s="49" t="s">
        <v>333</v>
      </c>
      <c r="B179" s="49" t="s">
        <v>1340</v>
      </c>
      <c r="C179" s="42">
        <v>50</v>
      </c>
      <c r="D179" s="42">
        <v>355</v>
      </c>
      <c r="E179" s="42">
        <v>760</v>
      </c>
      <c r="F179" s="42">
        <v>307</v>
      </c>
      <c r="G179" s="42"/>
      <c r="H179" s="42">
        <v>335</v>
      </c>
      <c r="I179" s="42">
        <v>1124</v>
      </c>
      <c r="J179" s="42">
        <v>508</v>
      </c>
      <c r="K179" s="42">
        <v>712</v>
      </c>
      <c r="L179" s="42">
        <v>113</v>
      </c>
      <c r="M179" s="42">
        <v>558</v>
      </c>
      <c r="N179" s="42">
        <v>467</v>
      </c>
      <c r="O179" s="42"/>
      <c r="P179" s="42">
        <v>409</v>
      </c>
      <c r="Q179" s="42"/>
      <c r="R179" s="42"/>
      <c r="S179" s="42">
        <v>2</v>
      </c>
      <c r="T179" s="42">
        <v>34</v>
      </c>
      <c r="U179" s="42">
        <v>414</v>
      </c>
      <c r="V179" s="42">
        <v>455</v>
      </c>
      <c r="W179" s="42">
        <v>169</v>
      </c>
      <c r="X179" s="42">
        <v>561</v>
      </c>
      <c r="Y179" s="42">
        <v>253</v>
      </c>
      <c r="Z179" s="42">
        <v>295</v>
      </c>
      <c r="AA179" s="42">
        <f>VLOOKUP(A179,'[3]IDI ENERO 2012'!$E$3:$AC$333,18,FALSE)</f>
        <v>500</v>
      </c>
      <c r="AB179" s="42">
        <f>VLOOKUP(A179,'[4]IDI FEB2012'!$E$2:$AE$332,18,FALSE)</f>
        <v>385</v>
      </c>
      <c r="AC179" s="42">
        <f>VLOOKUP(A179,'[5]MARZO 2012'!$E$3:$AC$333,18,FALSE)</f>
        <v>494</v>
      </c>
      <c r="AD179" s="42">
        <v>7881</v>
      </c>
      <c r="AE179" s="42">
        <f>AD179+AC179+AB179+AA179</f>
        <v>9260</v>
      </c>
      <c r="AF179" s="42">
        <v>20</v>
      </c>
      <c r="AG179" s="42">
        <f>AF179+3</f>
        <v>23</v>
      </c>
      <c r="AH179" s="47">
        <f>AE179/AG179</f>
        <v>402.60869565217394</v>
      </c>
      <c r="AI179" s="51">
        <f>VLOOKUP(A179,'[6]STOCK ACTUAL'!$B$3:$K$300,9,FALSE)</f>
        <v>1188</v>
      </c>
      <c r="AJ179" s="49">
        <f>AI179/AH179</f>
        <v>2.9507559395248379</v>
      </c>
      <c r="AK179" s="42">
        <f t="shared" si="5"/>
        <v>422.43478260869574</v>
      </c>
      <c r="AL179" s="42"/>
      <c r="AM179" s="59">
        <v>100</v>
      </c>
      <c r="AN179" s="38">
        <f>VLOOKUP(A179,'[1]Hoja3 (2)'!$B$7:$I$204,8,FALSE)</f>
        <v>6000</v>
      </c>
    </row>
    <row r="180" spans="1:40" hidden="1">
      <c r="A180" s="42" t="s">
        <v>622</v>
      </c>
      <c r="B180" s="42" t="s">
        <v>1348</v>
      </c>
      <c r="C180" s="42"/>
      <c r="D180" s="42">
        <v>62</v>
      </c>
      <c r="E180" s="42">
        <v>145</v>
      </c>
      <c r="F180" s="42">
        <v>7</v>
      </c>
      <c r="G180" s="42">
        <v>93</v>
      </c>
      <c r="H180" s="42">
        <v>124</v>
      </c>
      <c r="I180" s="42">
        <v>70</v>
      </c>
      <c r="J180" s="42">
        <v>30</v>
      </c>
      <c r="K180" s="42">
        <v>10</v>
      </c>
      <c r="L180" s="42"/>
      <c r="M180" s="42">
        <v>10</v>
      </c>
      <c r="N180" s="42">
        <v>42</v>
      </c>
      <c r="O180" s="42"/>
      <c r="P180" s="42">
        <v>12</v>
      </c>
      <c r="Q180" s="42">
        <v>180</v>
      </c>
      <c r="R180" s="42"/>
      <c r="S180" s="42"/>
      <c r="T180" s="42">
        <v>53</v>
      </c>
      <c r="U180" s="42">
        <v>89</v>
      </c>
      <c r="V180" s="42">
        <v>24</v>
      </c>
      <c r="W180" s="42">
        <v>50</v>
      </c>
      <c r="X180" s="42">
        <v>120</v>
      </c>
      <c r="Y180" s="42">
        <v>10</v>
      </c>
      <c r="Z180" s="42">
        <v>20</v>
      </c>
      <c r="AA180" s="42">
        <f>VLOOKUP(A180,'[3]IDI ENERO 2012'!$E$3:$AC$333,18,FALSE)</f>
        <v>0</v>
      </c>
      <c r="AB180" s="42">
        <f>VLOOKUP(A180,'[4]IDI FEB2012'!$E$2:$AE$332,18,FALSE)</f>
        <v>5</v>
      </c>
      <c r="AC180" s="42">
        <f>VLOOKUP(A180,'[5]MARZO 2012'!$E$3:$AC$333,18,FALSE)</f>
        <v>10</v>
      </c>
      <c r="AD180" s="42">
        <v>1151</v>
      </c>
      <c r="AE180" s="42">
        <f t="shared" ref="AE134:AE197" si="6">AD180+AC180+AB180+AA180</f>
        <v>1166</v>
      </c>
      <c r="AF180" s="42">
        <v>19</v>
      </c>
      <c r="AG180" s="42">
        <f t="shared" ref="AG137:AG200" si="7">AF180+3</f>
        <v>22</v>
      </c>
      <c r="AH180" s="47">
        <f t="shared" ref="AH134:AH197" si="8">AE180/AG180</f>
        <v>53</v>
      </c>
      <c r="AI180" s="48">
        <f>VLOOKUP(A180,'[6]STOCK ACTUAL'!$B$3:$K$300,9,FALSE)</f>
        <v>168</v>
      </c>
      <c r="AJ180" s="42">
        <f t="shared" ref="AJ161:AJ224" si="9">AI180/AH180</f>
        <v>3.1698113207547172</v>
      </c>
      <c r="AK180" s="42">
        <f t="shared" si="5"/>
        <v>44</v>
      </c>
      <c r="AN180" s="38">
        <f>VLOOKUP(A180,'[1]Hoja3 (2)'!$B$7:$I$204,8,FALSE)</f>
        <v>400</v>
      </c>
    </row>
    <row r="181" spans="1:40" hidden="1">
      <c r="A181" s="42" t="s">
        <v>342</v>
      </c>
      <c r="B181" s="42" t="s">
        <v>1349</v>
      </c>
      <c r="C181" s="42">
        <v>1030</v>
      </c>
      <c r="D181" s="42">
        <v>15590</v>
      </c>
      <c r="E181" s="42">
        <v>18000</v>
      </c>
      <c r="F181" s="42">
        <v>8520</v>
      </c>
      <c r="G181" s="42">
        <v>5294</v>
      </c>
      <c r="H181" s="42">
        <v>12060</v>
      </c>
      <c r="I181" s="42">
        <v>10050</v>
      </c>
      <c r="J181" s="42">
        <v>8080</v>
      </c>
      <c r="K181" s="42">
        <v>6160</v>
      </c>
      <c r="L181" s="42">
        <v>5200</v>
      </c>
      <c r="M181" s="42">
        <v>16520</v>
      </c>
      <c r="N181" s="42">
        <v>12580</v>
      </c>
      <c r="O181" s="42"/>
      <c r="P181" s="42">
        <v>6290</v>
      </c>
      <c r="Q181" s="42">
        <v>13070</v>
      </c>
      <c r="R181" s="42">
        <v>10550</v>
      </c>
      <c r="S181" s="42">
        <v>6980</v>
      </c>
      <c r="T181" s="42">
        <v>7850</v>
      </c>
      <c r="U181" s="42">
        <v>9840</v>
      </c>
      <c r="V181" s="42">
        <v>14320</v>
      </c>
      <c r="W181" s="42">
        <v>4370</v>
      </c>
      <c r="X181" s="42">
        <v>8400</v>
      </c>
      <c r="Y181" s="42">
        <v>7670</v>
      </c>
      <c r="Z181" s="42">
        <v>11370</v>
      </c>
      <c r="AA181" s="42">
        <f>VLOOKUP(A181,'[3]IDI ENERO 2012'!$E$3:$AC$333,18,FALSE)</f>
        <v>1000</v>
      </c>
      <c r="AB181" s="42">
        <f>VLOOKUP(A181,'[4]IDI FEB2012'!$E$2:$AE$332,18,FALSE)</f>
        <v>11190</v>
      </c>
      <c r="AC181" s="42">
        <f>VLOOKUP(A181,'[5]MARZO 2012'!$E$3:$AC$333,18,FALSE)</f>
        <v>6910</v>
      </c>
      <c r="AD181" s="42">
        <v>219794</v>
      </c>
      <c r="AE181" s="42">
        <f t="shared" si="6"/>
        <v>238894</v>
      </c>
      <c r="AF181" s="42">
        <v>23</v>
      </c>
      <c r="AG181" s="42">
        <f t="shared" si="7"/>
        <v>26</v>
      </c>
      <c r="AH181" s="47">
        <f t="shared" si="8"/>
        <v>9188.2307692307695</v>
      </c>
      <c r="AI181" s="48">
        <f>VLOOKUP(A181,'[6]STOCK ACTUAL'!$B$3:$K$300,9,FALSE)</f>
        <v>30970</v>
      </c>
      <c r="AJ181" s="42">
        <f t="shared" si="9"/>
        <v>3.3706162565824171</v>
      </c>
      <c r="AK181" s="42">
        <f t="shared" si="5"/>
        <v>5782.923076923078</v>
      </c>
      <c r="AM181" s="42"/>
      <c r="AN181" s="38">
        <f>VLOOKUP(A181,'[1]Hoja3 (2)'!$B$7:$I$204,8,FALSE)</f>
        <v>100000</v>
      </c>
    </row>
    <row r="182" spans="1:40" hidden="1">
      <c r="A182" s="42" t="s">
        <v>1350</v>
      </c>
      <c r="B182" s="42" t="s">
        <v>1351</v>
      </c>
      <c r="C182" s="42">
        <v>2460</v>
      </c>
      <c r="D182" s="42">
        <v>5346</v>
      </c>
      <c r="E182" s="42">
        <v>4320</v>
      </c>
      <c r="F182" s="42">
        <v>2235</v>
      </c>
      <c r="G182" s="42">
        <v>1431</v>
      </c>
      <c r="H182" s="42">
        <v>3485</v>
      </c>
      <c r="I182" s="42">
        <v>2909</v>
      </c>
      <c r="J182" s="42">
        <v>2865</v>
      </c>
      <c r="K182" s="42">
        <v>1935</v>
      </c>
      <c r="L182" s="42">
        <v>1782</v>
      </c>
      <c r="M182" s="42">
        <v>3304</v>
      </c>
      <c r="N182" s="42">
        <v>4365</v>
      </c>
      <c r="O182" s="42">
        <v>200</v>
      </c>
      <c r="P182" s="42">
        <v>1820</v>
      </c>
      <c r="Q182" s="42">
        <v>5120</v>
      </c>
      <c r="R182" s="42">
        <v>3095</v>
      </c>
      <c r="S182" s="42">
        <v>2740</v>
      </c>
      <c r="T182" s="42">
        <v>2270</v>
      </c>
      <c r="U182" s="42">
        <v>2645</v>
      </c>
      <c r="V182" s="42">
        <v>2390</v>
      </c>
      <c r="W182" s="42">
        <v>1075</v>
      </c>
      <c r="X182" s="42">
        <v>1200</v>
      </c>
      <c r="Y182" s="42">
        <v>3200</v>
      </c>
      <c r="Z182" s="42">
        <v>2925</v>
      </c>
      <c r="AA182" s="42">
        <f>VLOOKUP(A182,'[3]IDI ENERO 2012'!$E$3:$AC$333,18,FALSE)</f>
        <v>500</v>
      </c>
      <c r="AB182" s="42">
        <f>VLOOKUP(A182,'[4]IDI FEB2012'!$E$2:$AE$332,18,FALSE)</f>
        <v>2847</v>
      </c>
      <c r="AC182" s="42">
        <f>VLOOKUP(A182,'[5]MARZO 2012'!$E$3:$AC$333,18,FALSE)</f>
        <v>2065</v>
      </c>
      <c r="AD182" s="42">
        <v>65117</v>
      </c>
      <c r="AE182" s="42">
        <f t="shared" si="6"/>
        <v>70529</v>
      </c>
      <c r="AF182" s="42">
        <v>24</v>
      </c>
      <c r="AG182" s="42">
        <f t="shared" si="7"/>
        <v>27</v>
      </c>
      <c r="AH182" s="47">
        <f t="shared" si="8"/>
        <v>2612.1851851851852</v>
      </c>
      <c r="AI182" s="48">
        <f>VLOOKUP(A182,'[6]STOCK ACTUAL'!$B$3:$K$300,9,FALSE)</f>
        <v>8855</v>
      </c>
      <c r="AJ182" s="42">
        <f t="shared" si="9"/>
        <v>3.3898821761261324</v>
      </c>
      <c r="AK182" s="42">
        <f t="shared" si="5"/>
        <v>1593.7407407407409</v>
      </c>
      <c r="AM182" s="42"/>
      <c r="AN182" s="38" t="e">
        <f>VLOOKUP(A182,'[1]Hoja3 (2)'!$B$7:$I$204,8,FALSE)</f>
        <v>#N/A</v>
      </c>
    </row>
    <row r="183" spans="1:40" hidden="1">
      <c r="A183" s="42" t="s">
        <v>646</v>
      </c>
      <c r="B183" s="42" t="s">
        <v>1352</v>
      </c>
      <c r="C183" s="42">
        <v>9862</v>
      </c>
      <c r="D183" s="42">
        <v>17750</v>
      </c>
      <c r="E183" s="42">
        <v>32700</v>
      </c>
      <c r="F183" s="42">
        <v>32500</v>
      </c>
      <c r="G183" s="42">
        <v>8690</v>
      </c>
      <c r="H183" s="42">
        <v>17300</v>
      </c>
      <c r="I183" s="42">
        <v>16028</v>
      </c>
      <c r="J183" s="42">
        <v>6682</v>
      </c>
      <c r="K183" s="42">
        <v>14700</v>
      </c>
      <c r="L183" s="42">
        <v>21600</v>
      </c>
      <c r="M183" s="42">
        <v>39710</v>
      </c>
      <c r="N183" s="42">
        <v>31200</v>
      </c>
      <c r="O183" s="42">
        <v>5390</v>
      </c>
      <c r="P183" s="42">
        <v>11000</v>
      </c>
      <c r="Q183" s="42">
        <v>41500</v>
      </c>
      <c r="R183" s="42">
        <v>31100</v>
      </c>
      <c r="S183" s="42">
        <v>21300</v>
      </c>
      <c r="T183" s="42">
        <v>8650</v>
      </c>
      <c r="U183" s="42">
        <v>31600</v>
      </c>
      <c r="V183" s="42">
        <v>22650</v>
      </c>
      <c r="W183" s="42">
        <v>22600</v>
      </c>
      <c r="X183" s="42">
        <v>22900</v>
      </c>
      <c r="Y183" s="42">
        <v>35400</v>
      </c>
      <c r="Z183" s="42">
        <v>18400</v>
      </c>
      <c r="AA183" s="42">
        <f>VLOOKUP(A183,'[3]IDI ENERO 2012'!$E$3:$AC$333,18,FALSE)</f>
        <v>6000</v>
      </c>
      <c r="AB183" s="42">
        <f>VLOOKUP(A183,'[4]IDI FEB2012'!$E$2:$AE$332,18,FALSE)</f>
        <v>11250</v>
      </c>
      <c r="AC183" s="42">
        <f>VLOOKUP(A183,'[5]MARZO 2012'!$E$3:$AC$333,18,FALSE)</f>
        <v>8200</v>
      </c>
      <c r="AD183" s="42">
        <v>521212</v>
      </c>
      <c r="AE183" s="42">
        <f t="shared" si="6"/>
        <v>546662</v>
      </c>
      <c r="AF183" s="42">
        <v>24</v>
      </c>
      <c r="AG183" s="42">
        <f t="shared" si="7"/>
        <v>27</v>
      </c>
      <c r="AH183" s="47">
        <f t="shared" si="8"/>
        <v>20246.740740740741</v>
      </c>
      <c r="AI183" s="48">
        <f>VLOOKUP(A183,'[6]STOCK ACTUAL'!$B$3:$K$300,9,FALSE)</f>
        <v>73800</v>
      </c>
      <c r="AJ183" s="42">
        <f t="shared" si="9"/>
        <v>3.6450311161192839</v>
      </c>
      <c r="AK183" s="42">
        <f t="shared" si="5"/>
        <v>7186.9629629629635</v>
      </c>
      <c r="AM183" s="42"/>
      <c r="AN183" s="38">
        <f>VLOOKUP(A183,'[1]Hoja3 (2)'!$B$7:$I$204,8,FALSE)</f>
        <v>360000</v>
      </c>
    </row>
    <row r="184" spans="1:40" hidden="1">
      <c r="A184" s="42" t="s">
        <v>98</v>
      </c>
      <c r="B184" s="42" t="s">
        <v>1353</v>
      </c>
      <c r="C184" s="42">
        <v>700</v>
      </c>
      <c r="D184" s="42">
        <v>3711</v>
      </c>
      <c r="E184" s="42">
        <v>3796</v>
      </c>
      <c r="F184" s="42">
        <v>4421</v>
      </c>
      <c r="G184" s="42">
        <v>2991</v>
      </c>
      <c r="H184" s="42">
        <v>4802</v>
      </c>
      <c r="I184" s="42">
        <v>1177</v>
      </c>
      <c r="J184" s="42">
        <v>3187</v>
      </c>
      <c r="K184" s="42">
        <v>3131</v>
      </c>
      <c r="L184" s="42">
        <v>2013</v>
      </c>
      <c r="M184" s="42">
        <v>5985</v>
      </c>
      <c r="N184" s="42">
        <v>3329</v>
      </c>
      <c r="O184" s="42">
        <v>30</v>
      </c>
      <c r="P184" s="42">
        <v>957</v>
      </c>
      <c r="Q184" s="42">
        <v>4721</v>
      </c>
      <c r="R184" s="42">
        <v>4266</v>
      </c>
      <c r="S184" s="42">
        <v>2494</v>
      </c>
      <c r="T184" s="42">
        <v>2277</v>
      </c>
      <c r="U184" s="42">
        <v>1754</v>
      </c>
      <c r="V184" s="42">
        <v>2088</v>
      </c>
      <c r="W184" s="42">
        <v>4784</v>
      </c>
      <c r="X184" s="42">
        <v>2861</v>
      </c>
      <c r="Y184" s="42">
        <v>2105</v>
      </c>
      <c r="Z184" s="42">
        <v>1766</v>
      </c>
      <c r="AA184" s="42">
        <f>VLOOKUP(A184,'[3]IDI ENERO 2012'!$E$3:$AC$333,18,FALSE)</f>
        <v>1000</v>
      </c>
      <c r="AB184" s="42">
        <f>VLOOKUP(A184,'[4]IDI FEB2012'!$E$2:$AE$332,18,FALSE)</f>
        <v>1070</v>
      </c>
      <c r="AC184" s="42">
        <f>VLOOKUP(A184,'[5]MARZO 2012'!$E$3:$AC$333,18,FALSE)</f>
        <v>3436</v>
      </c>
      <c r="AD184" s="42">
        <v>69346</v>
      </c>
      <c r="AE184" s="42">
        <f t="shared" si="6"/>
        <v>74852</v>
      </c>
      <c r="AF184" s="42">
        <v>24</v>
      </c>
      <c r="AG184" s="42">
        <f t="shared" si="7"/>
        <v>27</v>
      </c>
      <c r="AH184" s="47">
        <f t="shared" si="8"/>
        <v>2772.2962962962961</v>
      </c>
      <c r="AI184" s="48">
        <f>VLOOKUP(A184,'[6]STOCK ACTUAL'!$B$3:$K$300,9,FALSE)</f>
        <v>9919</v>
      </c>
      <c r="AJ184" s="42">
        <f t="shared" si="9"/>
        <v>3.577900390103137</v>
      </c>
      <c r="AK184" s="42">
        <f t="shared" si="5"/>
        <v>1170.1851851851843</v>
      </c>
      <c r="AM184" s="42"/>
      <c r="AN184" s="38">
        <f>VLOOKUP(A184,'[1]Hoja3 (2)'!$B$7:$I$204,8,FALSE)</f>
        <v>42000</v>
      </c>
    </row>
    <row r="185" spans="1:40" hidden="1">
      <c r="A185" s="42" t="s">
        <v>1354</v>
      </c>
      <c r="B185" s="42" t="s">
        <v>1355</v>
      </c>
      <c r="C185" s="42"/>
      <c r="D185" s="42">
        <v>12</v>
      </c>
      <c r="E185" s="42">
        <v>154</v>
      </c>
      <c r="F185" s="42">
        <v>24</v>
      </c>
      <c r="G185" s="42">
        <v>39</v>
      </c>
      <c r="H185" s="42">
        <v>12</v>
      </c>
      <c r="I185" s="42">
        <v>12</v>
      </c>
      <c r="J185" s="42">
        <v>240</v>
      </c>
      <c r="K185" s="42"/>
      <c r="L185" s="42"/>
      <c r="M185" s="42"/>
      <c r="N185" s="42"/>
      <c r="O185" s="42"/>
      <c r="P185" s="42"/>
      <c r="Q185" s="42"/>
      <c r="R185" s="42">
        <v>12</v>
      </c>
      <c r="S185" s="42"/>
      <c r="T185" s="42">
        <v>15</v>
      </c>
      <c r="U185" s="42">
        <v>14</v>
      </c>
      <c r="V185" s="42"/>
      <c r="W185" s="42">
        <v>24</v>
      </c>
      <c r="X185" s="42">
        <v>96</v>
      </c>
      <c r="Y185" s="42">
        <v>48</v>
      </c>
      <c r="Z185" s="42"/>
      <c r="AA185" s="42">
        <f>VLOOKUP(A185,'[3]IDI ENERO 2012'!$E$3:$AC$333,18,FALSE)</f>
        <v>0</v>
      </c>
      <c r="AB185" s="42">
        <f>VLOOKUP(A185,'[4]IDI FEB2012'!$E$2:$AE$332,18,FALSE)</f>
        <v>52</v>
      </c>
      <c r="AC185" s="42">
        <f>VLOOKUP(A185,'[5]MARZO 2012'!$E$3:$AC$333,18,FALSE)</f>
        <v>0</v>
      </c>
      <c r="AD185" s="42">
        <v>702</v>
      </c>
      <c r="AE185" s="42">
        <f t="shared" si="6"/>
        <v>754</v>
      </c>
      <c r="AF185" s="42">
        <v>13</v>
      </c>
      <c r="AG185" s="42">
        <f t="shared" si="7"/>
        <v>16</v>
      </c>
      <c r="AH185" s="47">
        <f t="shared" si="8"/>
        <v>47.125</v>
      </c>
      <c r="AI185" s="48">
        <f>VLOOKUP(A185,'[6]STOCK ACTUAL'!$B$3:$K$300,9,FALSE)</f>
        <v>176</v>
      </c>
      <c r="AJ185" s="42">
        <f t="shared" si="9"/>
        <v>3.7347480106100797</v>
      </c>
      <c r="AK185" s="42">
        <f t="shared" si="5"/>
        <v>12.5</v>
      </c>
      <c r="AN185" s="38" t="e">
        <f>VLOOKUP(A185,'[1]Hoja3 (2)'!$B$7:$I$204,8,FALSE)</f>
        <v>#N/A</v>
      </c>
    </row>
    <row r="186" spans="1:40" hidden="1">
      <c r="A186" s="42" t="s">
        <v>1356</v>
      </c>
      <c r="B186" s="42" t="s">
        <v>1357</v>
      </c>
      <c r="C186" s="42">
        <v>470</v>
      </c>
      <c r="D186" s="42">
        <v>1027</v>
      </c>
      <c r="E186" s="42">
        <v>1655</v>
      </c>
      <c r="F186" s="42">
        <v>749</v>
      </c>
      <c r="G186" s="42">
        <v>1025</v>
      </c>
      <c r="H186" s="42">
        <v>650</v>
      </c>
      <c r="I186" s="42">
        <v>400</v>
      </c>
      <c r="J186" s="42">
        <v>384</v>
      </c>
      <c r="K186" s="42">
        <v>677</v>
      </c>
      <c r="L186" s="42">
        <v>619</v>
      </c>
      <c r="M186" s="42">
        <v>1242</v>
      </c>
      <c r="N186" s="42">
        <v>710</v>
      </c>
      <c r="O186" s="42"/>
      <c r="P186" s="42">
        <v>348</v>
      </c>
      <c r="Q186" s="42">
        <v>823</v>
      </c>
      <c r="R186" s="42">
        <v>794</v>
      </c>
      <c r="S186" s="42">
        <v>1213</v>
      </c>
      <c r="T186" s="42">
        <v>317</v>
      </c>
      <c r="U186" s="42">
        <v>413</v>
      </c>
      <c r="V186" s="42">
        <v>730</v>
      </c>
      <c r="W186" s="42">
        <v>555</v>
      </c>
      <c r="X186" s="42">
        <v>540</v>
      </c>
      <c r="Y186" s="42">
        <v>970</v>
      </c>
      <c r="Z186" s="42">
        <v>969</v>
      </c>
      <c r="AA186" s="42">
        <f>VLOOKUP(A186,'[3]IDI ENERO 2012'!$E$3:$AC$333,18,FALSE)</f>
        <v>150</v>
      </c>
      <c r="AB186" s="42">
        <f>VLOOKUP(A186,'[4]IDI FEB2012'!$E$2:$AE$332,18,FALSE)</f>
        <v>730</v>
      </c>
      <c r="AC186" s="42">
        <f>VLOOKUP(A186,'[5]MARZO 2012'!$E$3:$AC$333,18,FALSE)</f>
        <v>796</v>
      </c>
      <c r="AD186" s="42">
        <v>17280</v>
      </c>
      <c r="AE186" s="42">
        <f t="shared" si="6"/>
        <v>18956</v>
      </c>
      <c r="AF186" s="42">
        <v>23</v>
      </c>
      <c r="AG186" s="42">
        <f t="shared" si="7"/>
        <v>26</v>
      </c>
      <c r="AH186" s="48">
        <f t="shared" si="8"/>
        <v>729.07692307692309</v>
      </c>
      <c r="AI186" s="48">
        <f>VLOOKUP(A186,'[6]STOCK ACTUAL'!$B$3:$K$300,9,FALSE)</f>
        <v>2573</v>
      </c>
      <c r="AJ186" s="42">
        <f t="shared" si="9"/>
        <v>3.529120067524794</v>
      </c>
      <c r="AK186" s="42">
        <f t="shared" si="5"/>
        <v>343.30769230769238</v>
      </c>
      <c r="AL186" s="38">
        <v>150</v>
      </c>
      <c r="AM186" s="42"/>
      <c r="AN186" s="38" t="e">
        <f>VLOOKUP(A186,'[1]Hoja3 (2)'!$B$7:$I$204,8,FALSE)</f>
        <v>#N/A</v>
      </c>
    </row>
    <row r="187" spans="1:40" hidden="1">
      <c r="A187" s="42" t="s">
        <v>537</v>
      </c>
      <c r="B187" s="42" t="s">
        <v>1358</v>
      </c>
      <c r="C187" s="42">
        <v>900</v>
      </c>
      <c r="D187" s="42">
        <v>14800</v>
      </c>
      <c r="E187" s="42">
        <v>9800</v>
      </c>
      <c r="F187" s="42">
        <v>10600</v>
      </c>
      <c r="G187" s="42">
        <v>4212</v>
      </c>
      <c r="H187" s="42">
        <v>9300</v>
      </c>
      <c r="I187" s="42">
        <v>4400</v>
      </c>
      <c r="J187" s="42">
        <v>10350</v>
      </c>
      <c r="K187" s="42">
        <v>3550</v>
      </c>
      <c r="L187" s="42">
        <v>7400</v>
      </c>
      <c r="M187" s="42">
        <v>11850</v>
      </c>
      <c r="N187" s="42">
        <v>7000</v>
      </c>
      <c r="O187" s="42">
        <v>300</v>
      </c>
      <c r="P187" s="42">
        <v>2700</v>
      </c>
      <c r="Q187" s="42">
        <v>11000</v>
      </c>
      <c r="R187" s="42">
        <v>6100</v>
      </c>
      <c r="S187" s="42">
        <v>7450</v>
      </c>
      <c r="T187" s="42">
        <v>800</v>
      </c>
      <c r="U187" s="42">
        <v>9750</v>
      </c>
      <c r="V187" s="42">
        <v>5100</v>
      </c>
      <c r="W187" s="42">
        <v>8950</v>
      </c>
      <c r="X187" s="42">
        <v>2040</v>
      </c>
      <c r="Y187" s="42">
        <v>7250</v>
      </c>
      <c r="Z187" s="42">
        <v>11460</v>
      </c>
      <c r="AA187" s="42">
        <f>VLOOKUP(A187,'[3]IDI ENERO 2012'!$E$3:$AC$333,18,FALSE)</f>
        <v>2000</v>
      </c>
      <c r="AB187" s="42">
        <f>VLOOKUP(A187,'[4]IDI FEB2012'!$E$2:$AE$332,18,FALSE)</f>
        <v>5250</v>
      </c>
      <c r="AC187" s="42">
        <f>VLOOKUP(A187,'[5]MARZO 2012'!$E$3:$AC$333,18,FALSE)</f>
        <v>5300</v>
      </c>
      <c r="AD187" s="42">
        <v>167062</v>
      </c>
      <c r="AE187" s="42">
        <f t="shared" si="6"/>
        <v>179612</v>
      </c>
      <c r="AF187" s="42">
        <v>24</v>
      </c>
      <c r="AG187" s="42">
        <f t="shared" si="7"/>
        <v>27</v>
      </c>
      <c r="AH187" s="47">
        <f t="shared" si="8"/>
        <v>6652.2962962962965</v>
      </c>
      <c r="AI187" s="48">
        <f>VLOOKUP(A187,'[6]STOCK ACTUAL'!$B$3:$K$300,9,FALSE)</f>
        <v>23900</v>
      </c>
      <c r="AJ187" s="42">
        <f t="shared" si="9"/>
        <v>3.5927443600650291</v>
      </c>
      <c r="AK187" s="42">
        <f t="shared" si="5"/>
        <v>2709.1851851851861</v>
      </c>
      <c r="AL187" s="50"/>
      <c r="AM187" s="42"/>
      <c r="AN187" s="38">
        <f>VLOOKUP(A187,'[1]Hoja3 (2)'!$B$7:$I$204,8,FALSE)</f>
        <v>110000</v>
      </c>
    </row>
    <row r="188" spans="1:40" hidden="1">
      <c r="A188" s="42" t="s">
        <v>1359</v>
      </c>
      <c r="B188" s="42" t="s">
        <v>1155</v>
      </c>
      <c r="C188" s="42">
        <v>1100</v>
      </c>
      <c r="D188" s="42">
        <v>4250</v>
      </c>
      <c r="E188" s="42">
        <v>8250</v>
      </c>
      <c r="F188" s="42">
        <v>5085</v>
      </c>
      <c r="G188" s="42">
        <v>7550</v>
      </c>
      <c r="H188" s="42">
        <v>11000</v>
      </c>
      <c r="I188" s="42">
        <v>5300</v>
      </c>
      <c r="J188" s="42">
        <v>5550</v>
      </c>
      <c r="K188" s="42">
        <v>8200</v>
      </c>
      <c r="L188" s="42">
        <v>7100</v>
      </c>
      <c r="M188" s="42">
        <v>10400</v>
      </c>
      <c r="N188" s="42">
        <v>8350</v>
      </c>
      <c r="O188" s="42">
        <v>200</v>
      </c>
      <c r="P188" s="42">
        <v>7500</v>
      </c>
      <c r="Q188" s="42">
        <v>2250</v>
      </c>
      <c r="R188" s="42"/>
      <c r="S188" s="42"/>
      <c r="T188" s="42"/>
      <c r="U188" s="42"/>
      <c r="V188" s="42"/>
      <c r="W188" s="42">
        <v>900</v>
      </c>
      <c r="X188" s="42">
        <v>9500</v>
      </c>
      <c r="Y188" s="42">
        <v>11150</v>
      </c>
      <c r="Z188" s="42">
        <v>8350</v>
      </c>
      <c r="AA188" s="42">
        <f>VLOOKUP(A188,'[3]IDI ENERO 2012'!$E$3:$AC$333,18,FALSE)</f>
        <v>2500</v>
      </c>
      <c r="AB188" s="42">
        <f>VLOOKUP(A188,'[4]IDI FEB2012'!$E$2:$AE$332,18,FALSE)</f>
        <v>11200</v>
      </c>
      <c r="AC188" s="42">
        <f>VLOOKUP(A188,'[5]MARZO 2012'!$E$3:$AC$333,18,FALSE)</f>
        <v>1980</v>
      </c>
      <c r="AD188" s="42">
        <v>121985</v>
      </c>
      <c r="AE188" s="42">
        <f t="shared" si="6"/>
        <v>137665</v>
      </c>
      <c r="AF188" s="42">
        <v>19</v>
      </c>
      <c r="AG188" s="42">
        <f t="shared" si="7"/>
        <v>22</v>
      </c>
      <c r="AH188" s="47">
        <f t="shared" si="8"/>
        <v>6257.5</v>
      </c>
      <c r="AI188" s="48">
        <f>VLOOKUP(A188,'[6]STOCK ACTUAL'!$B$3:$K$300,9,FALSE)</f>
        <v>18660</v>
      </c>
      <c r="AJ188" s="42">
        <f t="shared" si="9"/>
        <v>2.9820215741110667</v>
      </c>
      <c r="AK188" s="42">
        <f t="shared" si="5"/>
        <v>6370</v>
      </c>
      <c r="AN188" s="38" t="e">
        <f>VLOOKUP(A188,'[1]Hoja3 (2)'!$B$7:$I$204,8,FALSE)</f>
        <v>#N/A</v>
      </c>
    </row>
    <row r="189" spans="1:40" hidden="1">
      <c r="A189" s="42" t="s">
        <v>504</v>
      </c>
      <c r="B189" s="42" t="s">
        <v>1360</v>
      </c>
      <c r="C189" s="42">
        <v>150</v>
      </c>
      <c r="D189" s="42">
        <v>862</v>
      </c>
      <c r="E189" s="42">
        <v>739</v>
      </c>
      <c r="F189" s="42">
        <v>696</v>
      </c>
      <c r="G189" s="42">
        <v>1585</v>
      </c>
      <c r="H189" s="42">
        <v>1095</v>
      </c>
      <c r="I189" s="42">
        <v>538</v>
      </c>
      <c r="J189" s="42">
        <v>1225</v>
      </c>
      <c r="K189" s="42">
        <v>783</v>
      </c>
      <c r="L189" s="42">
        <v>1695</v>
      </c>
      <c r="M189" s="42">
        <v>2085</v>
      </c>
      <c r="N189" s="42">
        <v>1770</v>
      </c>
      <c r="O189" s="42"/>
      <c r="P189" s="42">
        <v>1532</v>
      </c>
      <c r="Q189" s="42">
        <v>2032</v>
      </c>
      <c r="R189" s="42"/>
      <c r="S189" s="42">
        <v>825</v>
      </c>
      <c r="T189" s="42">
        <v>700</v>
      </c>
      <c r="U189" s="42">
        <v>1878</v>
      </c>
      <c r="V189" s="42">
        <v>805</v>
      </c>
      <c r="W189" s="42">
        <v>1120</v>
      </c>
      <c r="X189" s="42">
        <v>657</v>
      </c>
      <c r="Y189" s="42">
        <v>919</v>
      </c>
      <c r="Z189" s="42">
        <v>1150</v>
      </c>
      <c r="AA189" s="42">
        <f>VLOOKUP(A189,'[3]IDI ENERO 2012'!$E$3:$AC$333,18,FALSE)</f>
        <v>500</v>
      </c>
      <c r="AB189" s="42">
        <f>VLOOKUP(A189,'[4]IDI FEB2012'!$E$2:$AE$332,18,FALSE)</f>
        <v>836</v>
      </c>
      <c r="AC189" s="42">
        <f>VLOOKUP(A189,'[5]MARZO 2012'!$E$3:$AC$333,18,FALSE)</f>
        <v>1242</v>
      </c>
      <c r="AD189" s="42">
        <v>24841</v>
      </c>
      <c r="AE189" s="42">
        <f t="shared" si="6"/>
        <v>27419</v>
      </c>
      <c r="AF189" s="42">
        <v>22</v>
      </c>
      <c r="AG189" s="42">
        <f t="shared" si="7"/>
        <v>25</v>
      </c>
      <c r="AH189" s="47">
        <f t="shared" si="8"/>
        <v>1096.76</v>
      </c>
      <c r="AI189" s="48">
        <f>VLOOKUP(A189,'[6]STOCK ACTUAL'!$B$3:$K$300,9,FALSE)</f>
        <v>4143</v>
      </c>
      <c r="AJ189" s="42">
        <f t="shared" si="9"/>
        <v>3.7774900616360916</v>
      </c>
      <c r="AK189" s="42">
        <f t="shared" si="5"/>
        <v>244.03999999999996</v>
      </c>
      <c r="AN189" s="38">
        <f>VLOOKUP(A189,'[1]Hoja3 (2)'!$B$7:$I$204,8,FALSE)</f>
        <v>18000</v>
      </c>
    </row>
    <row r="190" spans="1:40" hidden="1">
      <c r="A190" s="42" t="s">
        <v>1361</v>
      </c>
      <c r="B190" s="42" t="s">
        <v>1362</v>
      </c>
      <c r="C190" s="42">
        <v>12</v>
      </c>
      <c r="D190" s="42">
        <v>117</v>
      </c>
      <c r="E190" s="42">
        <v>279</v>
      </c>
      <c r="F190" s="42">
        <v>292</v>
      </c>
      <c r="G190" s="42">
        <v>230</v>
      </c>
      <c r="H190" s="42">
        <v>279</v>
      </c>
      <c r="I190" s="42">
        <v>75</v>
      </c>
      <c r="J190" s="42">
        <v>99</v>
      </c>
      <c r="K190" s="42">
        <v>102</v>
      </c>
      <c r="L190" s="42">
        <v>222</v>
      </c>
      <c r="M190" s="42">
        <v>367</v>
      </c>
      <c r="N190" s="42">
        <v>444</v>
      </c>
      <c r="O190" s="42"/>
      <c r="P190" s="42">
        <v>36</v>
      </c>
      <c r="Q190" s="42">
        <v>479</v>
      </c>
      <c r="R190" s="42">
        <v>6</v>
      </c>
      <c r="S190" s="42">
        <v>61</v>
      </c>
      <c r="T190" s="42">
        <v>82</v>
      </c>
      <c r="U190" s="42">
        <v>196</v>
      </c>
      <c r="V190" s="42">
        <v>214</v>
      </c>
      <c r="W190" s="42">
        <v>114</v>
      </c>
      <c r="X190" s="42">
        <v>173</v>
      </c>
      <c r="Y190" s="42">
        <v>120</v>
      </c>
      <c r="Z190" s="42">
        <v>50</v>
      </c>
      <c r="AA190" s="42">
        <f>VLOOKUP(A190,'[3]IDI ENERO 2012'!$E$3:$AC$333,18,FALSE)</f>
        <v>0</v>
      </c>
      <c r="AB190" s="42">
        <f>VLOOKUP(A190,'[4]IDI FEB2012'!$E$2:$AE$332,18,FALSE)</f>
        <v>248</v>
      </c>
      <c r="AC190" s="42">
        <f>VLOOKUP(A190,'[5]MARZO 2012'!$E$3:$AC$333,18,FALSE)</f>
        <v>107</v>
      </c>
      <c r="AD190" s="42">
        <v>4049</v>
      </c>
      <c r="AE190" s="42">
        <f t="shared" si="6"/>
        <v>4404</v>
      </c>
      <c r="AF190" s="42">
        <v>23</v>
      </c>
      <c r="AG190" s="42">
        <f t="shared" si="7"/>
        <v>26</v>
      </c>
      <c r="AH190" s="47">
        <f t="shared" si="8"/>
        <v>169.38461538461539</v>
      </c>
      <c r="AI190" s="48">
        <f>VLOOKUP(A190,'[6]STOCK ACTUAL'!$B$3:$K$300,9,FALSE)</f>
        <v>533</v>
      </c>
      <c r="AJ190" s="42">
        <f t="shared" si="9"/>
        <v>3.1466848319709353</v>
      </c>
      <c r="AK190" s="42">
        <f t="shared" si="5"/>
        <v>144.53846153846155</v>
      </c>
      <c r="AL190" s="42"/>
      <c r="AM190" s="53"/>
      <c r="AN190" s="38" t="e">
        <f>VLOOKUP(A190,'[1]Hoja3 (2)'!$B$7:$I$204,8,FALSE)</f>
        <v>#N/A</v>
      </c>
    </row>
    <row r="191" spans="1:40" hidden="1">
      <c r="A191" s="42" t="s">
        <v>1363</v>
      </c>
      <c r="B191" s="42" t="s">
        <v>1364</v>
      </c>
      <c r="C191" s="42">
        <v>3</v>
      </c>
      <c r="D191" s="42">
        <v>109</v>
      </c>
      <c r="E191" s="42">
        <v>152</v>
      </c>
      <c r="F191" s="42">
        <v>69</v>
      </c>
      <c r="G191" s="42">
        <v>210</v>
      </c>
      <c r="H191" s="42">
        <v>130</v>
      </c>
      <c r="I191" s="42">
        <v>20</v>
      </c>
      <c r="J191" s="42">
        <v>153</v>
      </c>
      <c r="K191" s="42">
        <v>257</v>
      </c>
      <c r="L191" s="42">
        <v>79</v>
      </c>
      <c r="M191" s="42">
        <v>274</v>
      </c>
      <c r="N191" s="42">
        <v>205</v>
      </c>
      <c r="O191" s="42"/>
      <c r="P191" s="42">
        <v>83</v>
      </c>
      <c r="Q191" s="42">
        <v>156</v>
      </c>
      <c r="R191" s="42">
        <v>213</v>
      </c>
      <c r="S191" s="42">
        <v>147</v>
      </c>
      <c r="T191" s="42">
        <v>49</v>
      </c>
      <c r="U191" s="42">
        <v>121</v>
      </c>
      <c r="V191" s="42">
        <v>103</v>
      </c>
      <c r="W191" s="42">
        <v>74</v>
      </c>
      <c r="X191" s="42">
        <v>116</v>
      </c>
      <c r="Y191" s="42">
        <v>202</v>
      </c>
      <c r="Z191" s="42">
        <v>214</v>
      </c>
      <c r="AA191" s="42">
        <f>VLOOKUP(A191,'[3]IDI ENERO 2012'!$E$3:$AC$333,18,FALSE)</f>
        <v>50</v>
      </c>
      <c r="AB191" s="42">
        <f>VLOOKUP(A191,'[4]IDI FEB2012'!$E$2:$AE$332,18,FALSE)</f>
        <v>112</v>
      </c>
      <c r="AC191" s="42">
        <f>VLOOKUP(A191,'[5]MARZO 2012'!$E$3:$AC$333,18,FALSE)</f>
        <v>126</v>
      </c>
      <c r="AD191" s="42">
        <v>3139</v>
      </c>
      <c r="AE191" s="42">
        <f t="shared" si="6"/>
        <v>3427</v>
      </c>
      <c r="AF191" s="42">
        <v>23</v>
      </c>
      <c r="AG191" s="42">
        <f t="shared" si="7"/>
        <v>26</v>
      </c>
      <c r="AH191" s="47">
        <f t="shared" si="8"/>
        <v>131.80769230769232</v>
      </c>
      <c r="AI191" s="48">
        <f>VLOOKUP(A191,'[6]STOCK ACTUAL'!$B$3:$K$300,9,FALSE)</f>
        <v>483</v>
      </c>
      <c r="AJ191" s="42">
        <f t="shared" si="9"/>
        <v>3.6644295302013421</v>
      </c>
      <c r="AK191" s="42">
        <f t="shared" si="5"/>
        <v>44.230769230769283</v>
      </c>
      <c r="AN191" s="38" t="e">
        <f>VLOOKUP(A191,'[1]Hoja3 (2)'!$B$7:$I$204,8,FALSE)</f>
        <v>#N/A</v>
      </c>
    </row>
    <row r="192" spans="1:40" hidden="1">
      <c r="A192" s="42" t="s">
        <v>396</v>
      </c>
      <c r="B192" s="42" t="s">
        <v>1365</v>
      </c>
      <c r="C192" s="42">
        <v>360</v>
      </c>
      <c r="D192" s="42">
        <v>1115</v>
      </c>
      <c r="E192" s="42">
        <v>1139</v>
      </c>
      <c r="F192" s="42">
        <v>450</v>
      </c>
      <c r="G192" s="42">
        <v>255</v>
      </c>
      <c r="H192" s="42">
        <v>870</v>
      </c>
      <c r="I192" s="42">
        <v>427</v>
      </c>
      <c r="J192" s="42"/>
      <c r="K192" s="42"/>
      <c r="L192" s="42">
        <v>320</v>
      </c>
      <c r="M192" s="42">
        <v>1660</v>
      </c>
      <c r="N192" s="42">
        <v>707</v>
      </c>
      <c r="O192" s="42"/>
      <c r="P192" s="42">
        <v>810</v>
      </c>
      <c r="Q192" s="42">
        <v>1085</v>
      </c>
      <c r="R192" s="42">
        <v>633</v>
      </c>
      <c r="S192" s="42">
        <v>747</v>
      </c>
      <c r="T192" s="42">
        <v>330</v>
      </c>
      <c r="U192" s="42">
        <v>914</v>
      </c>
      <c r="V192" s="42">
        <v>590</v>
      </c>
      <c r="W192" s="42">
        <v>537</v>
      </c>
      <c r="X192" s="42">
        <v>390</v>
      </c>
      <c r="Y192" s="42">
        <v>993</v>
      </c>
      <c r="Z192" s="42">
        <v>515</v>
      </c>
      <c r="AA192" s="42">
        <f>VLOOKUP(A192,'[3]IDI ENERO 2012'!$E$3:$AC$333,18,FALSE)</f>
        <v>0</v>
      </c>
      <c r="AB192" s="42">
        <f>VLOOKUP(A192,'[4]IDI FEB2012'!$E$2:$AE$332,18,FALSE)</f>
        <v>438</v>
      </c>
      <c r="AC192" s="42">
        <f>VLOOKUP(A192,'[5]MARZO 2012'!$E$3:$AC$333,18,FALSE)</f>
        <v>507</v>
      </c>
      <c r="AD192" s="42">
        <v>14847</v>
      </c>
      <c r="AE192" s="42">
        <f t="shared" si="6"/>
        <v>15792</v>
      </c>
      <c r="AF192" s="42">
        <v>21</v>
      </c>
      <c r="AG192" s="42">
        <f t="shared" si="7"/>
        <v>24</v>
      </c>
      <c r="AH192" s="47">
        <f t="shared" si="8"/>
        <v>658</v>
      </c>
      <c r="AI192" s="48">
        <f>VLOOKUP(A192,'[6]STOCK ACTUAL'!$B$3:$K$300,9,FALSE)</f>
        <v>2559</v>
      </c>
      <c r="AJ192" s="42">
        <f t="shared" si="9"/>
        <v>3.8890577507598785</v>
      </c>
      <c r="AK192" s="42">
        <f t="shared" si="5"/>
        <v>73</v>
      </c>
      <c r="AN192" s="38">
        <f>VLOOKUP(A192,'[1]Hoja3 (2)'!$B$7:$I$204,8,FALSE)</f>
        <v>6500</v>
      </c>
    </row>
    <row r="193" spans="1:40" hidden="1">
      <c r="A193" s="42" t="s">
        <v>60</v>
      </c>
      <c r="B193" s="42" t="s">
        <v>1366</v>
      </c>
      <c r="C193" s="42">
        <v>250</v>
      </c>
      <c r="D193" s="42">
        <v>4870</v>
      </c>
      <c r="E193" s="42">
        <v>6155</v>
      </c>
      <c r="F193" s="42">
        <v>3605</v>
      </c>
      <c r="G193" s="42">
        <v>3500</v>
      </c>
      <c r="H193" s="42">
        <v>1965</v>
      </c>
      <c r="I193" s="42">
        <v>50</v>
      </c>
      <c r="J193" s="42"/>
      <c r="K193" s="42">
        <v>6815</v>
      </c>
      <c r="L193" s="42">
        <v>3710</v>
      </c>
      <c r="M193" s="42">
        <v>4740</v>
      </c>
      <c r="N193" s="42">
        <v>5415</v>
      </c>
      <c r="O193" s="42">
        <v>150</v>
      </c>
      <c r="P193" s="42">
        <v>1759</v>
      </c>
      <c r="Q193" s="42">
        <v>4858</v>
      </c>
      <c r="R193" s="42">
        <v>3141</v>
      </c>
      <c r="S193" s="42">
        <v>3840</v>
      </c>
      <c r="T193" s="42">
        <v>3430</v>
      </c>
      <c r="U193" s="42">
        <v>3680</v>
      </c>
      <c r="V193" s="42">
        <v>3410</v>
      </c>
      <c r="W193" s="42">
        <v>2790</v>
      </c>
      <c r="X193" s="42">
        <v>4302</v>
      </c>
      <c r="Y193" s="42">
        <v>3740</v>
      </c>
      <c r="Z193" s="42">
        <v>3820</v>
      </c>
      <c r="AA193" s="42">
        <f>VLOOKUP(A193,'[3]IDI ENERO 2012'!$E$3:$AC$333,18,FALSE)</f>
        <v>2000</v>
      </c>
      <c r="AB193" s="42">
        <f>VLOOKUP(A193,'[4]IDI FEB2012'!$E$2:$AE$332,18,FALSE)</f>
        <v>2647</v>
      </c>
      <c r="AC193" s="42">
        <f>VLOOKUP(A193,'[5]MARZO 2012'!$E$3:$AC$333,18,FALSE)</f>
        <v>2469</v>
      </c>
      <c r="AD193" s="42">
        <v>79995</v>
      </c>
      <c r="AE193" s="42">
        <f t="shared" si="6"/>
        <v>87111</v>
      </c>
      <c r="AF193" s="42">
        <v>23</v>
      </c>
      <c r="AG193" s="42">
        <f t="shared" si="7"/>
        <v>26</v>
      </c>
      <c r="AH193" s="47">
        <f t="shared" si="8"/>
        <v>3350.4230769230771</v>
      </c>
      <c r="AI193" s="48">
        <f>VLOOKUP(A193,'[6]STOCK ACTUAL'!$B$3:$K$300,9,FALSE)</f>
        <v>12789</v>
      </c>
      <c r="AJ193" s="42">
        <f t="shared" si="9"/>
        <v>3.8171298687880979</v>
      </c>
      <c r="AK193" s="42">
        <f t="shared" si="5"/>
        <v>612.69230769230853</v>
      </c>
      <c r="AN193" s="38">
        <f>VLOOKUP(A193,'[1]Hoja3 (2)'!$B$7:$I$204,8,FALSE)</f>
        <v>5000</v>
      </c>
    </row>
    <row r="194" spans="1:40" hidden="1">
      <c r="A194" s="42" t="s">
        <v>543</v>
      </c>
      <c r="B194" s="42" t="s">
        <v>1367</v>
      </c>
      <c r="C194" s="42">
        <v>17000</v>
      </c>
      <c r="D194" s="42">
        <v>64500</v>
      </c>
      <c r="E194" s="42">
        <v>56600</v>
      </c>
      <c r="F194" s="42">
        <v>24300</v>
      </c>
      <c r="G194" s="42">
        <v>31097</v>
      </c>
      <c r="H194" s="42">
        <v>22750</v>
      </c>
      <c r="I194" s="42">
        <v>27000</v>
      </c>
      <c r="J194" s="42">
        <v>16500</v>
      </c>
      <c r="K194" s="42">
        <v>41300</v>
      </c>
      <c r="L194" s="42">
        <v>16000</v>
      </c>
      <c r="M194" s="42">
        <v>55550</v>
      </c>
      <c r="N194" s="42">
        <v>43250</v>
      </c>
      <c r="O194" s="42">
        <v>7000</v>
      </c>
      <c r="P194" s="42">
        <v>44150</v>
      </c>
      <c r="Q194" s="42">
        <v>34300</v>
      </c>
      <c r="R194" s="42">
        <v>59900</v>
      </c>
      <c r="S194" s="42">
        <v>62800</v>
      </c>
      <c r="T194" s="42">
        <v>1500</v>
      </c>
      <c r="U194" s="42">
        <v>25700</v>
      </c>
      <c r="V194" s="42">
        <v>32300</v>
      </c>
      <c r="W194" s="42">
        <v>29000</v>
      </c>
      <c r="X194" s="42">
        <v>41900</v>
      </c>
      <c r="Y194" s="42">
        <v>24750</v>
      </c>
      <c r="Z194" s="42">
        <v>39000</v>
      </c>
      <c r="AA194" s="42">
        <f>VLOOKUP(A194,'[3]IDI ENERO 2012'!$E$3:$AC$333,18,FALSE)</f>
        <v>8000</v>
      </c>
      <c r="AB194" s="42">
        <f>VLOOKUP(A194,'[4]IDI FEB2012'!$E$2:$AE$332,18,FALSE)</f>
        <v>47700</v>
      </c>
      <c r="AC194" s="42">
        <f>VLOOKUP(A194,'[5]MARZO 2012'!$E$3:$AC$333,18,FALSE)</f>
        <v>54600</v>
      </c>
      <c r="AD194" s="42">
        <v>818147</v>
      </c>
      <c r="AE194" s="42">
        <f t="shared" si="6"/>
        <v>928447</v>
      </c>
      <c r="AF194" s="42">
        <v>24</v>
      </c>
      <c r="AG194" s="42">
        <f t="shared" si="7"/>
        <v>27</v>
      </c>
      <c r="AH194" s="47">
        <f t="shared" si="8"/>
        <v>34386.925925925927</v>
      </c>
      <c r="AI194" s="48">
        <f>VLOOKUP(A194,'[6]STOCK ACTUAL'!$B$3:$K$300,9,FALSE)</f>
        <v>122600</v>
      </c>
      <c r="AJ194" s="42">
        <f t="shared" si="9"/>
        <v>3.5653085205725259</v>
      </c>
      <c r="AK194" s="42">
        <f t="shared" si="5"/>
        <v>14947.703703703708</v>
      </c>
      <c r="AN194" s="38">
        <f>VLOOKUP(A194,'[1]Hoja3 (2)'!$B$7:$I$204,8,FALSE)</f>
        <v>180000</v>
      </c>
    </row>
    <row r="195" spans="1:40" hidden="1">
      <c r="A195" s="42" t="s">
        <v>226</v>
      </c>
      <c r="B195" s="42" t="s">
        <v>1368</v>
      </c>
      <c r="C195" s="42"/>
      <c r="D195" s="42"/>
      <c r="E195" s="42"/>
      <c r="F195" s="42"/>
      <c r="G195" s="42"/>
      <c r="H195" s="42"/>
      <c r="I195" s="42"/>
      <c r="J195" s="42"/>
      <c r="K195" s="42"/>
      <c r="L195" s="42">
        <v>6050</v>
      </c>
      <c r="M195" s="42">
        <v>25600</v>
      </c>
      <c r="N195" s="42">
        <v>8850</v>
      </c>
      <c r="O195" s="42"/>
      <c r="P195" s="42">
        <v>2140</v>
      </c>
      <c r="Q195" s="42">
        <v>12270</v>
      </c>
      <c r="R195" s="42">
        <v>8800</v>
      </c>
      <c r="S195" s="42">
        <v>6300</v>
      </c>
      <c r="T195" s="42">
        <v>3584</v>
      </c>
      <c r="U195" s="42">
        <v>6460</v>
      </c>
      <c r="V195" s="42">
        <v>7610</v>
      </c>
      <c r="W195" s="42">
        <v>6200</v>
      </c>
      <c r="X195" s="42">
        <v>7000</v>
      </c>
      <c r="Y195" s="42">
        <v>7620</v>
      </c>
      <c r="Z195" s="42">
        <v>6400</v>
      </c>
      <c r="AA195" s="42">
        <f>VLOOKUP(A195,'[3]IDI ENERO 2012'!$E$3:$AC$333,18,FALSE)</f>
        <v>6000</v>
      </c>
      <c r="AB195" s="42">
        <f>VLOOKUP(A195,'[4]IDI FEB2012'!$E$2:$AE$332,18,FALSE)</f>
        <v>6190</v>
      </c>
      <c r="AC195" s="42">
        <f>VLOOKUP(A195,'[5]MARZO 2012'!$E$3:$AC$333,18,FALSE)</f>
        <v>6510</v>
      </c>
      <c r="AD195" s="42">
        <v>114884</v>
      </c>
      <c r="AE195" s="42">
        <f t="shared" si="6"/>
        <v>133584</v>
      </c>
      <c r="AF195" s="42">
        <v>14</v>
      </c>
      <c r="AG195" s="42">
        <f t="shared" si="7"/>
        <v>17</v>
      </c>
      <c r="AH195" s="47">
        <f t="shared" si="8"/>
        <v>7857.8823529411766</v>
      </c>
      <c r="AI195" s="48">
        <f>VLOOKUP(A195,'[6]STOCK ACTUAL'!$B$3:$K$300,9,FALSE)</f>
        <v>30790</v>
      </c>
      <c r="AJ195" s="42">
        <f t="shared" si="9"/>
        <v>3.918358486046233</v>
      </c>
      <c r="AK195" s="42">
        <f t="shared" si="5"/>
        <v>641.52941176470631</v>
      </c>
      <c r="AN195" s="38">
        <f>VLOOKUP(A195,'[1]Hoja3 (2)'!$B$7:$I$204,8,FALSE)</f>
        <v>35000</v>
      </c>
    </row>
    <row r="196" spans="1:40" hidden="1">
      <c r="A196" s="42" t="s">
        <v>1369</v>
      </c>
      <c r="B196" s="42" t="s">
        <v>1370</v>
      </c>
      <c r="C196" s="42">
        <v>270</v>
      </c>
      <c r="D196" s="42">
        <v>3645</v>
      </c>
      <c r="E196" s="42">
        <v>2325</v>
      </c>
      <c r="F196" s="42">
        <v>2686</v>
      </c>
      <c r="G196" s="42">
        <v>2483</v>
      </c>
      <c r="H196" s="42">
        <v>4340</v>
      </c>
      <c r="I196" s="42">
        <v>3403</v>
      </c>
      <c r="J196" s="42">
        <v>2624</v>
      </c>
      <c r="K196" s="42">
        <v>1241</v>
      </c>
      <c r="L196" s="42">
        <v>1456</v>
      </c>
      <c r="M196" s="42">
        <v>3726</v>
      </c>
      <c r="N196" s="42">
        <v>3040</v>
      </c>
      <c r="O196" s="42"/>
      <c r="P196" s="42">
        <v>1025</v>
      </c>
      <c r="Q196" s="42">
        <v>6257</v>
      </c>
      <c r="R196" s="42">
        <v>2732</v>
      </c>
      <c r="S196" s="42">
        <v>2733</v>
      </c>
      <c r="T196" s="42">
        <v>1460</v>
      </c>
      <c r="U196" s="42">
        <v>3053</v>
      </c>
      <c r="V196" s="42">
        <v>2075</v>
      </c>
      <c r="W196" s="42">
        <v>1900</v>
      </c>
      <c r="X196" s="42">
        <v>3221</v>
      </c>
      <c r="Y196" s="42">
        <v>3060</v>
      </c>
      <c r="Z196" s="42">
        <v>3835</v>
      </c>
      <c r="AA196" s="42">
        <f>VLOOKUP(A196,'[3]IDI ENERO 2012'!$E$3:$AC$333,18,FALSE)</f>
        <v>800</v>
      </c>
      <c r="AB196" s="42">
        <f>VLOOKUP(A196,'[4]IDI FEB2012'!$E$2:$AE$332,18,FALSE)</f>
        <v>2992</v>
      </c>
      <c r="AC196" s="42">
        <f>VLOOKUP(A196,'[5]MARZO 2012'!$E$3:$AC$333,18,FALSE)</f>
        <v>1297</v>
      </c>
      <c r="AD196" s="42">
        <v>62590</v>
      </c>
      <c r="AE196" s="42">
        <f t="shared" si="6"/>
        <v>67679</v>
      </c>
      <c r="AF196" s="42">
        <v>23</v>
      </c>
      <c r="AG196" s="42">
        <f t="shared" si="7"/>
        <v>26</v>
      </c>
      <c r="AH196" s="47">
        <f t="shared" si="8"/>
        <v>2603.0384615384614</v>
      </c>
      <c r="AI196" s="48">
        <f>VLOOKUP(A196,'[6]STOCK ACTUAL'!$B$3:$K$300,9,FALSE)</f>
        <v>10147</v>
      </c>
      <c r="AJ196" s="42">
        <f t="shared" si="9"/>
        <v>3.8981367928013122</v>
      </c>
      <c r="AK196" s="42">
        <f t="shared" si="5"/>
        <v>265.15384615384573</v>
      </c>
      <c r="AL196" s="42"/>
      <c r="AM196" s="53"/>
      <c r="AN196" s="38" t="e">
        <f>VLOOKUP(A196,'[1]Hoja3 (2)'!$B$7:$I$204,8,FALSE)</f>
        <v>#N/A</v>
      </c>
    </row>
    <row r="197" spans="1:40" hidden="1">
      <c r="A197" s="42" t="s">
        <v>291</v>
      </c>
      <c r="B197" s="42" t="s">
        <v>1371</v>
      </c>
      <c r="C197" s="42">
        <v>190</v>
      </c>
      <c r="D197" s="42">
        <v>462</v>
      </c>
      <c r="E197" s="42">
        <v>855</v>
      </c>
      <c r="F197" s="42">
        <v>305</v>
      </c>
      <c r="G197" s="42">
        <v>282</v>
      </c>
      <c r="H197" s="42">
        <v>611</v>
      </c>
      <c r="I197" s="42">
        <v>230</v>
      </c>
      <c r="J197" s="42">
        <v>428</v>
      </c>
      <c r="K197" s="42">
        <v>428</v>
      </c>
      <c r="L197" s="42">
        <v>754</v>
      </c>
      <c r="M197" s="42">
        <v>867</v>
      </c>
      <c r="N197" s="42">
        <v>772</v>
      </c>
      <c r="O197" s="42"/>
      <c r="P197" s="42">
        <v>472</v>
      </c>
      <c r="Q197" s="42">
        <v>657</v>
      </c>
      <c r="R197" s="42">
        <v>460</v>
      </c>
      <c r="S197" s="42">
        <v>132</v>
      </c>
      <c r="T197" s="42">
        <v>866</v>
      </c>
      <c r="U197" s="42">
        <v>498</v>
      </c>
      <c r="V197" s="42">
        <v>654</v>
      </c>
      <c r="W197" s="42">
        <v>526</v>
      </c>
      <c r="X197" s="42">
        <v>505</v>
      </c>
      <c r="Y197" s="42">
        <v>1328</v>
      </c>
      <c r="Z197" s="42">
        <v>652</v>
      </c>
      <c r="AA197" s="42">
        <f>VLOOKUP(A197,'[3]IDI ENERO 2012'!$E$3:$AC$333,18,FALSE)</f>
        <v>0</v>
      </c>
      <c r="AB197" s="42">
        <f>VLOOKUP(A197,'[4]IDI FEB2012'!$E$2:$AE$332,18,FALSE)</f>
        <v>131</v>
      </c>
      <c r="AC197" s="42">
        <f>VLOOKUP(A197,'[5]MARZO 2012'!$E$3:$AC$333,18,FALSE)</f>
        <v>814</v>
      </c>
      <c r="AD197" s="42">
        <v>12934</v>
      </c>
      <c r="AE197" s="42">
        <f t="shared" si="6"/>
        <v>13879</v>
      </c>
      <c r="AF197" s="42">
        <v>23</v>
      </c>
      <c r="AG197" s="42">
        <f t="shared" si="7"/>
        <v>26</v>
      </c>
      <c r="AH197" s="47">
        <f t="shared" si="8"/>
        <v>533.80769230769226</v>
      </c>
      <c r="AI197" s="48">
        <f>VLOOKUP(A197,'[6]STOCK ACTUAL'!$B$3:$K$300,9,FALSE)</f>
        <v>2072</v>
      </c>
      <c r="AJ197" s="42">
        <f t="shared" si="9"/>
        <v>3.8815476619352984</v>
      </c>
      <c r="AK197" s="42">
        <f t="shared" si="5"/>
        <v>63.230769230769056</v>
      </c>
      <c r="AN197" s="38">
        <f>VLOOKUP(A197,'[1]Hoja3 (2)'!$B$7:$I$204,8,FALSE)</f>
        <v>7000</v>
      </c>
    </row>
    <row r="198" spans="1:40" hidden="1">
      <c r="A198" s="42" t="s">
        <v>442</v>
      </c>
      <c r="B198" s="42" t="s">
        <v>1372</v>
      </c>
      <c r="C198" s="42">
        <v>28750</v>
      </c>
      <c r="D198" s="42">
        <v>277300</v>
      </c>
      <c r="E198" s="42">
        <v>365650</v>
      </c>
      <c r="F198" s="42">
        <v>279600</v>
      </c>
      <c r="G198" s="42">
        <v>161329</v>
      </c>
      <c r="H198" s="42">
        <v>286800</v>
      </c>
      <c r="I198" s="42">
        <v>209240</v>
      </c>
      <c r="J198" s="42">
        <v>369160</v>
      </c>
      <c r="K198" s="42">
        <v>240000</v>
      </c>
      <c r="L198" s="42">
        <v>175200</v>
      </c>
      <c r="M198" s="42">
        <v>322500</v>
      </c>
      <c r="N198" s="42">
        <v>68000</v>
      </c>
      <c r="O198" s="42">
        <v>53200</v>
      </c>
      <c r="P198" s="42">
        <v>200742</v>
      </c>
      <c r="Q198" s="42">
        <v>357300</v>
      </c>
      <c r="R198" s="42">
        <v>387700</v>
      </c>
      <c r="S198" s="42">
        <v>779000</v>
      </c>
      <c r="T198" s="42"/>
      <c r="U198" s="42"/>
      <c r="V198" s="42"/>
      <c r="W198" s="42"/>
      <c r="X198" s="42">
        <v>55300</v>
      </c>
      <c r="Y198" s="42">
        <v>199700</v>
      </c>
      <c r="Z198" s="42">
        <v>28800</v>
      </c>
      <c r="AA198" s="42">
        <f>VLOOKUP(A198,'[3]IDI ENERO 2012'!$E$3:$AC$333,18,FALSE)</f>
        <v>60000</v>
      </c>
      <c r="AB198" s="42">
        <f>VLOOKUP(A198,'[4]IDI FEB2012'!$E$2:$AE$332,18,FALSE)</f>
        <v>232300</v>
      </c>
      <c r="AC198" s="42">
        <f>VLOOKUP(A198,'[5]MARZO 2012'!$E$3:$AC$333,18,FALSE)</f>
        <v>157800</v>
      </c>
      <c r="AD198" s="42">
        <v>4845271</v>
      </c>
      <c r="AE198" s="42">
        <f t="shared" ref="AE198:AE261" si="10">AD198+AC198+AB198+AA198</f>
        <v>5295371</v>
      </c>
      <c r="AF198" s="42">
        <v>20</v>
      </c>
      <c r="AG198" s="42">
        <f t="shared" si="7"/>
        <v>23</v>
      </c>
      <c r="AH198" s="47">
        <f t="shared" ref="AH198:AH261" si="11">AE198/AG198</f>
        <v>230233.52173913043</v>
      </c>
      <c r="AI198" s="48">
        <f>VLOOKUP(A198,'[6]STOCK ACTUAL'!$B$3:$K$300,9,FALSE)</f>
        <v>897960</v>
      </c>
      <c r="AJ198" s="42">
        <f t="shared" si="9"/>
        <v>3.9002139793415798</v>
      </c>
      <c r="AK198" s="42">
        <f t="shared" si="5"/>
        <v>22974.086956521729</v>
      </c>
      <c r="AN198" s="38">
        <f>VLOOKUP(A198,'[1]Hoja3 (2)'!$B$7:$I$204,8,FALSE)</f>
        <v>2000000</v>
      </c>
    </row>
    <row r="199" spans="1:40" hidden="1">
      <c r="A199" s="42" t="s">
        <v>473</v>
      </c>
      <c r="B199" s="42" t="s">
        <v>1373</v>
      </c>
      <c r="C199" s="42">
        <v>500</v>
      </c>
      <c r="D199" s="42">
        <v>600</v>
      </c>
      <c r="E199" s="42">
        <v>3000</v>
      </c>
      <c r="F199" s="42">
        <v>1500</v>
      </c>
      <c r="G199" s="42">
        <v>1286</v>
      </c>
      <c r="H199" s="42">
        <v>2030</v>
      </c>
      <c r="I199" s="42">
        <v>3400</v>
      </c>
      <c r="J199" s="42">
        <v>1400</v>
      </c>
      <c r="K199" s="42">
        <v>2300</v>
      </c>
      <c r="L199" s="42">
        <v>2800</v>
      </c>
      <c r="M199" s="42">
        <v>4400</v>
      </c>
      <c r="N199" s="42">
        <v>1450</v>
      </c>
      <c r="O199" s="42"/>
      <c r="P199" s="42">
        <v>2350</v>
      </c>
      <c r="Q199" s="42">
        <v>800</v>
      </c>
      <c r="R199" s="42">
        <v>1800</v>
      </c>
      <c r="S199" s="42">
        <v>2300</v>
      </c>
      <c r="T199" s="42"/>
      <c r="U199" s="42">
        <v>3570</v>
      </c>
      <c r="V199" s="42">
        <v>3850</v>
      </c>
      <c r="W199" s="42">
        <v>1500</v>
      </c>
      <c r="X199" s="42">
        <v>1700</v>
      </c>
      <c r="Y199" s="42">
        <v>700</v>
      </c>
      <c r="Z199" s="42">
        <v>400</v>
      </c>
      <c r="AA199" s="42">
        <f>VLOOKUP(A199,'[3]IDI ENERO 2012'!$E$3:$AC$333,18,FALSE)</f>
        <v>2000</v>
      </c>
      <c r="AB199" s="42">
        <f>VLOOKUP(A199,'[4]IDI FEB2012'!$E$2:$AE$332,18,FALSE)</f>
        <v>350</v>
      </c>
      <c r="AC199" s="42">
        <f>VLOOKUP(A199,'[5]MARZO 2012'!$E$3:$AC$333,18,FALSE)</f>
        <v>1200</v>
      </c>
      <c r="AD199" s="42">
        <v>43636</v>
      </c>
      <c r="AE199" s="42">
        <f t="shared" si="10"/>
        <v>47186</v>
      </c>
      <c r="AF199" s="42">
        <v>22</v>
      </c>
      <c r="AG199" s="42">
        <f t="shared" si="7"/>
        <v>25</v>
      </c>
      <c r="AH199" s="47">
        <f t="shared" si="11"/>
        <v>1887.44</v>
      </c>
      <c r="AI199" s="48">
        <f>VLOOKUP(A199,'[6]STOCK ACTUAL'!$B$3:$K$300,9,FALSE)</f>
        <v>7150</v>
      </c>
      <c r="AJ199" s="42">
        <f t="shared" si="9"/>
        <v>3.7881998897978213</v>
      </c>
      <c r="AK199" s="42">
        <f t="shared" ref="AK199:AK262" si="12">(AH199*4)-AI199</f>
        <v>399.76000000000022</v>
      </c>
      <c r="AN199" s="38">
        <f>VLOOKUP(A199,'[1]Hoja3 (2)'!$B$7:$I$204,8,FALSE)</f>
        <v>10000</v>
      </c>
    </row>
    <row r="200" spans="1:40" hidden="1">
      <c r="A200" s="42" t="s">
        <v>1374</v>
      </c>
      <c r="B200" s="42" t="s">
        <v>1375</v>
      </c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>
        <v>50</v>
      </c>
      <c r="S200" s="42"/>
      <c r="T200" s="42"/>
      <c r="U200" s="42"/>
      <c r="V200" s="42"/>
      <c r="W200" s="42"/>
      <c r="X200" s="42"/>
      <c r="Y200" s="42"/>
      <c r="Z200" s="42"/>
      <c r="AA200" s="42">
        <f>VLOOKUP(A200,'[3]IDI ENERO 2012'!$E$3:$AC$333,18,FALSE)</f>
        <v>0</v>
      </c>
      <c r="AB200" s="42">
        <f>VLOOKUP(A200,'[4]IDI FEB2012'!$E$2:$AE$332,18,FALSE)</f>
        <v>0</v>
      </c>
      <c r="AC200" s="42">
        <f>VLOOKUP(A200,'[5]MARZO 2012'!$E$3:$AC$333,18,FALSE)</f>
        <v>0</v>
      </c>
      <c r="AD200" s="42">
        <v>50</v>
      </c>
      <c r="AE200" s="42">
        <f t="shared" si="10"/>
        <v>50</v>
      </c>
      <c r="AF200" s="42">
        <v>1</v>
      </c>
      <c r="AG200" s="42">
        <f t="shared" si="7"/>
        <v>4</v>
      </c>
      <c r="AH200" s="47">
        <f t="shared" si="11"/>
        <v>12.5</v>
      </c>
      <c r="AI200" s="48">
        <f>VLOOKUP(A200,'[6]STOCK ACTUAL'!$B$3:$K$300,9,FALSE)</f>
        <v>51</v>
      </c>
      <c r="AJ200" s="42">
        <f t="shared" si="9"/>
        <v>4.08</v>
      </c>
      <c r="AK200" s="42">
        <f t="shared" si="12"/>
        <v>-1</v>
      </c>
      <c r="AN200" s="38" t="e">
        <f>VLOOKUP(A200,'[1]Hoja3 (2)'!$B$7:$I$204,8,FALSE)</f>
        <v>#N/A</v>
      </c>
    </row>
    <row r="201" spans="1:40" hidden="1">
      <c r="A201" s="42" t="s">
        <v>555</v>
      </c>
      <c r="B201" s="42" t="s">
        <v>1376</v>
      </c>
      <c r="C201" s="42">
        <v>98</v>
      </c>
      <c r="D201" s="42">
        <v>6273</v>
      </c>
      <c r="E201" s="42">
        <v>6407</v>
      </c>
      <c r="F201" s="42">
        <v>7673</v>
      </c>
      <c r="G201" s="42">
        <v>6226</v>
      </c>
      <c r="H201" s="42">
        <v>6765</v>
      </c>
      <c r="I201" s="42">
        <v>3178</v>
      </c>
      <c r="J201" s="42"/>
      <c r="K201" s="42"/>
      <c r="L201" s="42"/>
      <c r="M201" s="42"/>
      <c r="N201" s="42">
        <v>6600</v>
      </c>
      <c r="O201" s="42">
        <v>2640</v>
      </c>
      <c r="P201" s="42">
        <v>2350</v>
      </c>
      <c r="Q201" s="42">
        <v>15464</v>
      </c>
      <c r="R201" s="42">
        <v>5445</v>
      </c>
      <c r="S201" s="42">
        <v>4949</v>
      </c>
      <c r="T201" s="42">
        <v>5025</v>
      </c>
      <c r="U201" s="42">
        <v>7570</v>
      </c>
      <c r="V201" s="42">
        <v>8465</v>
      </c>
      <c r="W201" s="42">
        <v>8900</v>
      </c>
      <c r="X201" s="42">
        <v>15950</v>
      </c>
      <c r="Y201" s="42">
        <v>27705</v>
      </c>
      <c r="Z201" s="42">
        <v>660</v>
      </c>
      <c r="AA201" s="42">
        <f>VLOOKUP(A201,'[3]IDI ENERO 2012'!$E$3:$AC$333,18,FALSE)</f>
        <v>1832</v>
      </c>
      <c r="AB201" s="42">
        <f>VLOOKUP(A201,'[4]IDI FEB2012'!$E$2:$AE$332,18,FALSE)</f>
        <v>3757</v>
      </c>
      <c r="AC201" s="42">
        <f>VLOOKUP(A201,'[5]MARZO 2012'!$E$3:$AC$333,18,FALSE)</f>
        <v>4155</v>
      </c>
      <c r="AD201" s="42">
        <v>148343</v>
      </c>
      <c r="AE201" s="42">
        <f t="shared" si="10"/>
        <v>158087</v>
      </c>
      <c r="AF201" s="42">
        <v>20</v>
      </c>
      <c r="AG201" s="42">
        <f t="shared" ref="AG201:AG264" si="13">AF201+3</f>
        <v>23</v>
      </c>
      <c r="AH201" s="47">
        <f t="shared" si="11"/>
        <v>6873.347826086957</v>
      </c>
      <c r="AI201" s="48">
        <f>VLOOKUP(A201,'[6]STOCK ACTUAL'!$B$3:$K$300,9,FALSE)</f>
        <v>27823</v>
      </c>
      <c r="AJ201" s="42">
        <f t="shared" si="9"/>
        <v>4.0479546072732102</v>
      </c>
      <c r="AK201" s="42">
        <f t="shared" si="12"/>
        <v>-329.60869565217217</v>
      </c>
      <c r="AN201" s="38">
        <f>VLOOKUP(A201,'[1]Hoja3 (2)'!$B$7:$I$204,8,FALSE)</f>
        <v>100000</v>
      </c>
    </row>
    <row r="202" spans="1:40" hidden="1">
      <c r="A202" s="42" t="s">
        <v>314</v>
      </c>
      <c r="B202" s="42" t="s">
        <v>1377</v>
      </c>
      <c r="C202" s="42">
        <v>5200</v>
      </c>
      <c r="D202" s="42">
        <v>9079</v>
      </c>
      <c r="E202" s="42">
        <v>16250</v>
      </c>
      <c r="F202" s="42">
        <v>7340</v>
      </c>
      <c r="G202" s="42">
        <v>6910</v>
      </c>
      <c r="H202" s="42">
        <v>7680</v>
      </c>
      <c r="I202" s="42">
        <v>5970</v>
      </c>
      <c r="J202" s="42">
        <v>7720</v>
      </c>
      <c r="K202" s="42">
        <v>5500</v>
      </c>
      <c r="L202" s="42">
        <v>4230</v>
      </c>
      <c r="M202" s="42">
        <v>11780</v>
      </c>
      <c r="N202" s="42">
        <v>8160</v>
      </c>
      <c r="O202" s="42">
        <v>1000</v>
      </c>
      <c r="P202" s="42">
        <v>7260</v>
      </c>
      <c r="Q202" s="42">
        <v>15040</v>
      </c>
      <c r="R202" s="42">
        <v>11220</v>
      </c>
      <c r="S202" s="42">
        <v>8260</v>
      </c>
      <c r="T202" s="42">
        <v>5450</v>
      </c>
      <c r="U202" s="42">
        <v>6260</v>
      </c>
      <c r="V202" s="42">
        <v>7100</v>
      </c>
      <c r="W202" s="42">
        <v>5760</v>
      </c>
      <c r="X202" s="42">
        <v>7120</v>
      </c>
      <c r="Y202" s="42">
        <v>6530</v>
      </c>
      <c r="Z202" s="42">
        <v>9580</v>
      </c>
      <c r="AA202" s="42">
        <f>VLOOKUP(A202,'[3]IDI ENERO 2012'!$E$3:$AC$333,18,FALSE)</f>
        <v>2000</v>
      </c>
      <c r="AB202" s="42">
        <f>VLOOKUP(A202,'[4]IDI FEB2012'!$E$2:$AE$332,18,FALSE)</f>
        <v>5230</v>
      </c>
      <c r="AC202" s="42">
        <f>VLOOKUP(A202,'[5]MARZO 2012'!$E$3:$AC$333,18,FALSE)</f>
        <v>8140</v>
      </c>
      <c r="AD202" s="42">
        <v>186399</v>
      </c>
      <c r="AE202" s="42">
        <f t="shared" si="10"/>
        <v>201769</v>
      </c>
      <c r="AF202" s="42">
        <v>24</v>
      </c>
      <c r="AG202" s="42">
        <f t="shared" si="13"/>
        <v>27</v>
      </c>
      <c r="AH202" s="47">
        <f t="shared" si="11"/>
        <v>7472.9259259259261</v>
      </c>
      <c r="AI202" s="48">
        <f>VLOOKUP(A202,'[6]STOCK ACTUAL'!$B$3:$K$300,9,FALSE)</f>
        <v>29160</v>
      </c>
      <c r="AJ202" s="42">
        <f t="shared" si="9"/>
        <v>3.9020860488975013</v>
      </c>
      <c r="AK202" s="42">
        <f t="shared" si="12"/>
        <v>731.70370370370438</v>
      </c>
      <c r="AN202" s="38">
        <f>VLOOKUP(A202,'[1]Hoja3 (2)'!$B$7:$I$204,8,FALSE)</f>
        <v>120000</v>
      </c>
    </row>
    <row r="203" spans="1:40" hidden="1">
      <c r="A203" s="42" t="s">
        <v>1378</v>
      </c>
      <c r="B203" s="42" t="s">
        <v>1379</v>
      </c>
      <c r="C203" s="42">
        <v>126</v>
      </c>
      <c r="D203" s="42">
        <v>287</v>
      </c>
      <c r="E203" s="42">
        <v>216</v>
      </c>
      <c r="F203" s="42">
        <v>353</v>
      </c>
      <c r="G203" s="42">
        <v>292</v>
      </c>
      <c r="H203" s="42">
        <v>752</v>
      </c>
      <c r="I203" s="42">
        <v>210</v>
      </c>
      <c r="J203" s="42">
        <v>425</v>
      </c>
      <c r="K203" s="42">
        <v>472</v>
      </c>
      <c r="L203" s="42">
        <v>133</v>
      </c>
      <c r="M203" s="42">
        <v>1397</v>
      </c>
      <c r="N203" s="42">
        <v>227</v>
      </c>
      <c r="O203" s="42"/>
      <c r="P203" s="42">
        <v>461</v>
      </c>
      <c r="Q203" s="42">
        <v>547</v>
      </c>
      <c r="R203" s="42">
        <v>48</v>
      </c>
      <c r="S203" s="42">
        <v>160</v>
      </c>
      <c r="T203" s="42">
        <v>111</v>
      </c>
      <c r="U203" s="42">
        <v>113</v>
      </c>
      <c r="V203" s="42">
        <v>252</v>
      </c>
      <c r="W203" s="42">
        <v>179</v>
      </c>
      <c r="X203" s="42">
        <v>113</v>
      </c>
      <c r="Y203" s="42">
        <v>308</v>
      </c>
      <c r="Z203" s="42"/>
      <c r="AA203" s="42">
        <f>VLOOKUP(A203,'[3]IDI ENERO 2012'!$E$3:$AC$333,18,FALSE)</f>
        <v>200</v>
      </c>
      <c r="AB203" s="42">
        <f>VLOOKUP(A203,'[4]IDI FEB2012'!$E$2:$AE$332,18,FALSE)</f>
        <v>641</v>
      </c>
      <c r="AC203" s="42">
        <f>VLOOKUP(A203,'[5]MARZO 2012'!$E$3:$AC$333,18,FALSE)</f>
        <v>158</v>
      </c>
      <c r="AD203" s="42">
        <v>7182</v>
      </c>
      <c r="AE203" s="42">
        <f t="shared" si="10"/>
        <v>8181</v>
      </c>
      <c r="AF203" s="42">
        <v>22</v>
      </c>
      <c r="AG203" s="42">
        <f t="shared" si="13"/>
        <v>25</v>
      </c>
      <c r="AH203" s="47">
        <f t="shared" si="11"/>
        <v>327.24</v>
      </c>
      <c r="AI203" s="48">
        <f>VLOOKUP(A203,'[6]STOCK ACTUAL'!$B$3:$K$300,9,FALSE)</f>
        <v>1201</v>
      </c>
      <c r="AJ203" s="42">
        <f t="shared" si="9"/>
        <v>3.6700892311453366</v>
      </c>
      <c r="AK203" s="42">
        <f t="shared" si="12"/>
        <v>107.96000000000004</v>
      </c>
      <c r="AN203" s="38" t="e">
        <f>VLOOKUP(A203,'[1]Hoja3 (2)'!$B$7:$I$204,8,FALSE)</f>
        <v>#N/A</v>
      </c>
    </row>
    <row r="204" spans="1:40" hidden="1">
      <c r="A204" s="42" t="s">
        <v>131</v>
      </c>
      <c r="B204" s="42" t="s">
        <v>1380</v>
      </c>
      <c r="C204" s="42">
        <v>1290</v>
      </c>
      <c r="D204" s="42">
        <v>4495</v>
      </c>
      <c r="E204" s="42">
        <v>5576</v>
      </c>
      <c r="F204" s="42">
        <v>2750</v>
      </c>
      <c r="G204" s="42">
        <v>2890</v>
      </c>
      <c r="H204" s="42">
        <v>1905</v>
      </c>
      <c r="I204" s="42">
        <v>1741</v>
      </c>
      <c r="J204" s="42">
        <v>3690</v>
      </c>
      <c r="K204" s="42">
        <v>3065</v>
      </c>
      <c r="L204" s="42">
        <v>3290</v>
      </c>
      <c r="M204" s="42">
        <v>11620</v>
      </c>
      <c r="N204" s="42">
        <v>7215</v>
      </c>
      <c r="O204" s="42">
        <v>50</v>
      </c>
      <c r="P204" s="42">
        <v>3045</v>
      </c>
      <c r="Q204" s="42">
        <v>5341</v>
      </c>
      <c r="R204" s="42">
        <v>5889</v>
      </c>
      <c r="S204" s="42">
        <v>3146</v>
      </c>
      <c r="T204" s="42">
        <v>2015</v>
      </c>
      <c r="U204" s="42">
        <v>1770</v>
      </c>
      <c r="V204" s="42">
        <v>2950</v>
      </c>
      <c r="W204" s="42">
        <v>1641</v>
      </c>
      <c r="X204" s="42">
        <v>2630</v>
      </c>
      <c r="Y204" s="42">
        <v>3855</v>
      </c>
      <c r="Z204" s="42">
        <v>4960</v>
      </c>
      <c r="AA204" s="42">
        <f>VLOOKUP(A204,'[3]IDI ENERO 2012'!$E$3:$AC$333,18,FALSE)</f>
        <v>0</v>
      </c>
      <c r="AB204" s="42">
        <f>VLOOKUP(A204,'[4]IDI FEB2012'!$E$2:$AE$332,18,FALSE)</f>
        <v>1095</v>
      </c>
      <c r="AC204" s="42">
        <f>VLOOKUP(A204,'[5]MARZO 2012'!$E$3:$AC$333,18,FALSE)</f>
        <v>1485</v>
      </c>
      <c r="AD204" s="42">
        <v>86819</v>
      </c>
      <c r="AE204" s="42">
        <f t="shared" si="10"/>
        <v>89399</v>
      </c>
      <c r="AF204" s="42">
        <v>24</v>
      </c>
      <c r="AG204" s="42">
        <f t="shared" si="13"/>
        <v>27</v>
      </c>
      <c r="AH204" s="47">
        <f t="shared" si="11"/>
        <v>3311.0740740740739</v>
      </c>
      <c r="AI204" s="48">
        <f>VLOOKUP(A204,'[6]STOCK ACTUAL'!$B$3:$K$300,9,FALSE)</f>
        <v>13497</v>
      </c>
      <c r="AJ204" s="42">
        <f t="shared" si="9"/>
        <v>4.0763207642143646</v>
      </c>
      <c r="AK204" s="42">
        <f t="shared" si="12"/>
        <v>-252.70370370370438</v>
      </c>
      <c r="AL204" s="42"/>
      <c r="AM204" s="53"/>
      <c r="AN204" s="38">
        <f>VLOOKUP(A204,'[1]Hoja3 (2)'!$B$7:$I$204,8,FALSE)</f>
        <v>52000</v>
      </c>
    </row>
    <row r="205" spans="1:40" hidden="1">
      <c r="A205" s="42" t="s">
        <v>57</v>
      </c>
      <c r="B205" s="42" t="s">
        <v>1381</v>
      </c>
      <c r="C205" s="42">
        <v>7000</v>
      </c>
      <c r="D205" s="42">
        <v>2900</v>
      </c>
      <c r="E205" s="42">
        <v>4600</v>
      </c>
      <c r="F205" s="42">
        <v>2350</v>
      </c>
      <c r="G205" s="42">
        <v>3994</v>
      </c>
      <c r="H205" s="42">
        <v>3000</v>
      </c>
      <c r="I205" s="42">
        <v>230</v>
      </c>
      <c r="J205" s="42"/>
      <c r="K205" s="42"/>
      <c r="L205" s="42">
        <v>3930</v>
      </c>
      <c r="M205" s="42">
        <v>5200</v>
      </c>
      <c r="N205" s="42">
        <v>5660</v>
      </c>
      <c r="O205" s="42">
        <v>1700</v>
      </c>
      <c r="P205" s="42">
        <v>6050</v>
      </c>
      <c r="Q205" s="42">
        <v>2920</v>
      </c>
      <c r="R205" s="42">
        <v>1540</v>
      </c>
      <c r="S205" s="42">
        <v>6860</v>
      </c>
      <c r="T205" s="42">
        <v>7100</v>
      </c>
      <c r="U205" s="42">
        <v>4770</v>
      </c>
      <c r="V205" s="42">
        <v>2790</v>
      </c>
      <c r="W205" s="42">
        <v>1970</v>
      </c>
      <c r="X205" s="42">
        <v>3980</v>
      </c>
      <c r="Y205" s="42">
        <v>1750</v>
      </c>
      <c r="Z205" s="42">
        <v>6700</v>
      </c>
      <c r="AA205" s="42">
        <f>VLOOKUP(A205,'[3]IDI ENERO 2012'!$E$3:$AC$333,18,FALSE)</f>
        <v>0</v>
      </c>
      <c r="AB205" s="42">
        <f>VLOOKUP(A205,'[4]IDI FEB2012'!$E$2:$AE$332,18,FALSE)</f>
        <v>2950</v>
      </c>
      <c r="AC205" s="42">
        <f>VLOOKUP(A205,'[5]MARZO 2012'!$E$3:$AC$333,18,FALSE)</f>
        <v>3300</v>
      </c>
      <c r="AD205" s="42">
        <v>86994</v>
      </c>
      <c r="AE205" s="42">
        <f t="shared" si="10"/>
        <v>93244</v>
      </c>
      <c r="AF205" s="42">
        <v>22</v>
      </c>
      <c r="AG205" s="42">
        <f t="shared" si="13"/>
        <v>25</v>
      </c>
      <c r="AH205" s="47">
        <f t="shared" si="11"/>
        <v>3729.76</v>
      </c>
      <c r="AI205" s="48">
        <f>VLOOKUP(A205,'[6]STOCK ACTUAL'!$B$3:$K$300,9,FALSE)</f>
        <v>15210</v>
      </c>
      <c r="AJ205" s="42">
        <f t="shared" si="9"/>
        <v>4.0780103813650204</v>
      </c>
      <c r="AK205" s="42">
        <f t="shared" si="12"/>
        <v>-290.95999999999913</v>
      </c>
      <c r="AN205" s="38">
        <f>VLOOKUP(A205,'[1]Hoja3 (2)'!$B$7:$I$204,8,FALSE)</f>
        <v>10000</v>
      </c>
    </row>
    <row r="206" spans="1:40" hidden="1">
      <c r="A206" s="42" t="s">
        <v>499</v>
      </c>
      <c r="B206" s="42" t="s">
        <v>1382</v>
      </c>
      <c r="C206" s="42">
        <v>1000</v>
      </c>
      <c r="D206" s="42">
        <v>6050</v>
      </c>
      <c r="E206" s="42">
        <v>9000</v>
      </c>
      <c r="F206" s="42">
        <v>4565</v>
      </c>
      <c r="G206" s="42">
        <v>3757</v>
      </c>
      <c r="H206" s="42">
        <v>3450</v>
      </c>
      <c r="I206" s="42">
        <v>3550</v>
      </c>
      <c r="J206" s="42">
        <v>2970</v>
      </c>
      <c r="K206" s="42">
        <v>3400</v>
      </c>
      <c r="L206" s="42">
        <v>2150</v>
      </c>
      <c r="M206" s="42">
        <v>4565</v>
      </c>
      <c r="N206" s="42">
        <v>2810</v>
      </c>
      <c r="O206" s="42"/>
      <c r="P206" s="42">
        <v>6500</v>
      </c>
      <c r="Q206" s="42">
        <v>2490</v>
      </c>
      <c r="R206" s="42">
        <v>3320</v>
      </c>
      <c r="S206" s="42">
        <v>3080</v>
      </c>
      <c r="T206" s="42">
        <v>3820</v>
      </c>
      <c r="U206" s="42">
        <v>6740</v>
      </c>
      <c r="V206" s="42">
        <v>6000</v>
      </c>
      <c r="W206" s="42">
        <v>3460</v>
      </c>
      <c r="X206" s="42">
        <v>4770</v>
      </c>
      <c r="Y206" s="42">
        <v>1240</v>
      </c>
      <c r="Z206" s="42">
        <v>5850</v>
      </c>
      <c r="AA206" s="42">
        <f>VLOOKUP(A206,'[3]IDI ENERO 2012'!$E$3:$AC$333,18,FALSE)</f>
        <v>0</v>
      </c>
      <c r="AB206" s="42">
        <f>VLOOKUP(A206,'[4]IDI FEB2012'!$E$2:$AE$332,18,FALSE)</f>
        <v>1070</v>
      </c>
      <c r="AC206" s="42">
        <f>VLOOKUP(A206,'[5]MARZO 2012'!$E$3:$AC$333,18,FALSE)</f>
        <v>5950</v>
      </c>
      <c r="AD206" s="42">
        <v>94537</v>
      </c>
      <c r="AE206" s="42">
        <f t="shared" si="10"/>
        <v>101557</v>
      </c>
      <c r="AF206" s="42">
        <v>23</v>
      </c>
      <c r="AG206" s="42">
        <f t="shared" si="13"/>
        <v>26</v>
      </c>
      <c r="AH206" s="47">
        <f t="shared" si="11"/>
        <v>3906.0384615384614</v>
      </c>
      <c r="AI206" s="48">
        <f>VLOOKUP(A206,'[6]STOCK ACTUAL'!$B$3:$K$300,9,FALSE)</f>
        <v>14420</v>
      </c>
      <c r="AJ206" s="42">
        <f t="shared" si="9"/>
        <v>3.6917199208326359</v>
      </c>
      <c r="AK206" s="42">
        <f t="shared" si="12"/>
        <v>1204.1538461538457</v>
      </c>
      <c r="AN206" s="38">
        <f>VLOOKUP(A206,'[1]Hoja3 (2)'!$B$7:$I$204,8,FALSE)</f>
        <v>66000</v>
      </c>
    </row>
    <row r="207" spans="1:40" hidden="1">
      <c r="A207" s="42" t="s">
        <v>72</v>
      </c>
      <c r="B207" s="42" t="s">
        <v>1383</v>
      </c>
      <c r="C207" s="42"/>
      <c r="D207" s="42">
        <v>11</v>
      </c>
      <c r="E207" s="42"/>
      <c r="F207" s="42">
        <v>23</v>
      </c>
      <c r="G207" s="42"/>
      <c r="H207" s="42"/>
      <c r="I207" s="42"/>
      <c r="J207" s="42"/>
      <c r="K207" s="42"/>
      <c r="L207" s="42"/>
      <c r="M207" s="42">
        <v>45</v>
      </c>
      <c r="N207" s="42"/>
      <c r="O207" s="42"/>
      <c r="P207" s="42">
        <v>12</v>
      </c>
      <c r="Q207" s="42">
        <v>5</v>
      </c>
      <c r="R207" s="42">
        <v>10</v>
      </c>
      <c r="S207" s="42"/>
      <c r="T207" s="42"/>
      <c r="U207" s="42"/>
      <c r="V207" s="42"/>
      <c r="W207" s="42"/>
      <c r="X207" s="42">
        <v>10</v>
      </c>
      <c r="Y207" s="42"/>
      <c r="Z207" s="42"/>
      <c r="AA207" s="42">
        <f>VLOOKUP(A207,'[3]IDI ENERO 2012'!$E$3:$AC$333,18,FALSE)</f>
        <v>0</v>
      </c>
      <c r="AB207" s="42">
        <f>VLOOKUP(A207,'[4]IDI FEB2012'!$E$2:$AE$332,18,FALSE)</f>
        <v>13</v>
      </c>
      <c r="AC207" s="42">
        <f>VLOOKUP(A207,'[5]MARZO 2012'!$E$3:$AC$333,18,FALSE)</f>
        <v>0</v>
      </c>
      <c r="AD207" s="42">
        <v>116</v>
      </c>
      <c r="AE207" s="42">
        <f t="shared" si="10"/>
        <v>129</v>
      </c>
      <c r="AF207" s="42">
        <v>7</v>
      </c>
      <c r="AG207" s="42">
        <f t="shared" si="13"/>
        <v>10</v>
      </c>
      <c r="AH207" s="47">
        <f t="shared" si="11"/>
        <v>12.9</v>
      </c>
      <c r="AI207" s="48">
        <f>VLOOKUP(A207,'[6]STOCK ACTUAL'!$B$3:$K$300,9,FALSE)</f>
        <v>55</v>
      </c>
      <c r="AJ207" s="42">
        <f t="shared" si="9"/>
        <v>4.2635658914728678</v>
      </c>
      <c r="AK207" s="42">
        <f t="shared" si="12"/>
        <v>-3.3999999999999986</v>
      </c>
      <c r="AN207" s="38">
        <f>VLOOKUP(A207,'[1]Hoja3 (2)'!$B$7:$I$204,8,FALSE)</f>
        <v>300</v>
      </c>
    </row>
    <row r="208" spans="1:40" hidden="1">
      <c r="A208" s="42" t="s">
        <v>323</v>
      </c>
      <c r="B208" s="42" t="s">
        <v>1384</v>
      </c>
      <c r="C208" s="42">
        <v>3900</v>
      </c>
      <c r="D208" s="42">
        <v>11850</v>
      </c>
      <c r="E208" s="42">
        <v>10700</v>
      </c>
      <c r="F208" s="42">
        <v>11634</v>
      </c>
      <c r="G208" s="42">
        <v>5100</v>
      </c>
      <c r="H208" s="42">
        <v>3700</v>
      </c>
      <c r="I208" s="42">
        <v>9430</v>
      </c>
      <c r="J208" s="42">
        <v>5003</v>
      </c>
      <c r="K208" s="42">
        <v>8550</v>
      </c>
      <c r="L208" s="42">
        <v>5350</v>
      </c>
      <c r="M208" s="42">
        <v>19650</v>
      </c>
      <c r="N208" s="42">
        <v>5900</v>
      </c>
      <c r="O208" s="42">
        <v>2000</v>
      </c>
      <c r="P208" s="42">
        <v>11000</v>
      </c>
      <c r="Q208" s="42">
        <v>11270</v>
      </c>
      <c r="R208" s="42">
        <v>11340</v>
      </c>
      <c r="S208" s="42">
        <v>14200</v>
      </c>
      <c r="T208" s="42">
        <v>500</v>
      </c>
      <c r="U208" s="42">
        <v>14500</v>
      </c>
      <c r="V208" s="42">
        <v>10750</v>
      </c>
      <c r="W208" s="42">
        <v>5750</v>
      </c>
      <c r="X208" s="42">
        <v>11700</v>
      </c>
      <c r="Y208" s="42">
        <v>10950</v>
      </c>
      <c r="Z208" s="42">
        <v>11400</v>
      </c>
      <c r="AA208" s="42">
        <f>VLOOKUP(A208,'[3]IDI ENERO 2012'!$E$3:$AC$333,18,FALSE)</f>
        <v>5000</v>
      </c>
      <c r="AB208" s="42">
        <f>VLOOKUP(A208,'[4]IDI FEB2012'!$E$2:$AE$332,18,FALSE)</f>
        <v>9300</v>
      </c>
      <c r="AC208" s="42">
        <f>VLOOKUP(A208,'[5]MARZO 2012'!$E$3:$AC$333,18,FALSE)</f>
        <v>14250</v>
      </c>
      <c r="AD208" s="42">
        <v>216127</v>
      </c>
      <c r="AE208" s="42">
        <f t="shared" si="10"/>
        <v>244677</v>
      </c>
      <c r="AF208" s="42">
        <v>24</v>
      </c>
      <c r="AG208" s="42">
        <f t="shared" si="13"/>
        <v>27</v>
      </c>
      <c r="AH208" s="47">
        <f t="shared" si="11"/>
        <v>9062.1111111111113</v>
      </c>
      <c r="AI208" s="48">
        <f>VLOOKUP(A208,'[6]STOCK ACTUAL'!$B$3:$K$300,9,FALSE)</f>
        <v>34890</v>
      </c>
      <c r="AJ208" s="42">
        <f t="shared" si="9"/>
        <v>3.8500962493409676</v>
      </c>
      <c r="AK208" s="42">
        <f t="shared" si="12"/>
        <v>1358.4444444444453</v>
      </c>
      <c r="AN208" s="38">
        <f>VLOOKUP(A208,'[1]Hoja3 (2)'!$B$7:$I$204,8,FALSE)</f>
        <v>140000</v>
      </c>
    </row>
    <row r="209" spans="1:40" hidden="1">
      <c r="A209" s="42" t="s">
        <v>412</v>
      </c>
      <c r="B209" s="42" t="s">
        <v>1385</v>
      </c>
      <c r="C209" s="42">
        <v>12750</v>
      </c>
      <c r="D209" s="42">
        <v>3600</v>
      </c>
      <c r="E209" s="42">
        <v>5450</v>
      </c>
      <c r="F209" s="42">
        <v>8500</v>
      </c>
      <c r="G209" s="42">
        <v>9800</v>
      </c>
      <c r="H209" s="42">
        <v>7200</v>
      </c>
      <c r="I209" s="42">
        <v>1700</v>
      </c>
      <c r="J209" s="42">
        <v>4500</v>
      </c>
      <c r="K209" s="42">
        <v>7300</v>
      </c>
      <c r="L209" s="42">
        <v>7700</v>
      </c>
      <c r="M209" s="42">
        <v>12100</v>
      </c>
      <c r="N209" s="42">
        <v>7500</v>
      </c>
      <c r="O209" s="42">
        <v>7500</v>
      </c>
      <c r="P209" s="42">
        <v>4600</v>
      </c>
      <c r="Q209" s="42">
        <v>3900</v>
      </c>
      <c r="R209" s="42">
        <v>6720</v>
      </c>
      <c r="S209" s="42">
        <v>8500</v>
      </c>
      <c r="T209" s="42">
        <v>7600</v>
      </c>
      <c r="U209" s="42">
        <v>8700</v>
      </c>
      <c r="V209" s="42">
        <v>2900</v>
      </c>
      <c r="W209" s="42">
        <v>6700</v>
      </c>
      <c r="X209" s="42">
        <v>13100</v>
      </c>
      <c r="Y209" s="42"/>
      <c r="Z209" s="42">
        <v>6200</v>
      </c>
      <c r="AA209" s="42">
        <f>VLOOKUP(A209,'[3]IDI ENERO 2012'!$E$3:$AC$333,18,FALSE)</f>
        <v>1000</v>
      </c>
      <c r="AB209" s="42">
        <f>VLOOKUP(A209,'[4]IDI FEB2012'!$E$2:$AE$332,18,FALSE)</f>
        <v>5000</v>
      </c>
      <c r="AC209" s="42">
        <f>VLOOKUP(A209,'[5]MARZO 2012'!$E$3:$AC$333,18,FALSE)</f>
        <v>14000</v>
      </c>
      <c r="AD209" s="42">
        <v>164520</v>
      </c>
      <c r="AE209" s="42">
        <f t="shared" si="10"/>
        <v>184520</v>
      </c>
      <c r="AF209" s="42">
        <v>23</v>
      </c>
      <c r="AG209" s="42">
        <f t="shared" si="13"/>
        <v>26</v>
      </c>
      <c r="AH209" s="47">
        <f t="shared" si="11"/>
        <v>7096.9230769230771</v>
      </c>
      <c r="AI209" s="48">
        <f>VLOOKUP(A209,'[6]STOCK ACTUAL'!$B$3:$K$300,9,FALSE)</f>
        <v>23280</v>
      </c>
      <c r="AJ209" s="42">
        <f t="shared" si="9"/>
        <v>3.2802948189898111</v>
      </c>
      <c r="AK209" s="42">
        <f t="shared" si="12"/>
        <v>5107.6923076923085</v>
      </c>
      <c r="AN209" s="38">
        <f>VLOOKUP(A209,'[1]Hoja3 (2)'!$B$7:$I$204,8,FALSE)</f>
        <v>200000</v>
      </c>
    </row>
    <row r="210" spans="1:40" hidden="1">
      <c r="A210" s="42" t="s">
        <v>224</v>
      </c>
      <c r="B210" s="42" t="s">
        <v>1386</v>
      </c>
      <c r="C210" s="42"/>
      <c r="D210" s="42"/>
      <c r="E210" s="42"/>
      <c r="F210" s="42">
        <v>300</v>
      </c>
      <c r="G210" s="42"/>
      <c r="H210" s="42"/>
      <c r="I210" s="42">
        <v>500</v>
      </c>
      <c r="J210" s="42">
        <v>600</v>
      </c>
      <c r="K210" s="42">
        <v>1500</v>
      </c>
      <c r="L210" s="42"/>
      <c r="M210" s="42">
        <v>2400</v>
      </c>
      <c r="N210" s="42"/>
      <c r="O210" s="42">
        <v>1000</v>
      </c>
      <c r="P210" s="42">
        <v>310</v>
      </c>
      <c r="Q210" s="42">
        <v>110</v>
      </c>
      <c r="R210" s="42">
        <v>200</v>
      </c>
      <c r="S210" s="42"/>
      <c r="T210" s="42">
        <v>2800</v>
      </c>
      <c r="U210" s="42">
        <v>100</v>
      </c>
      <c r="V210" s="42"/>
      <c r="W210" s="42"/>
      <c r="X210" s="42"/>
      <c r="Y210" s="42"/>
      <c r="Z210" s="42"/>
      <c r="AA210" s="42">
        <f>VLOOKUP(A210,'[3]IDI ENERO 2012'!$E$3:$AC$333,18,FALSE)</f>
        <v>0</v>
      </c>
      <c r="AB210" s="42">
        <f>VLOOKUP(A210,'[4]IDI FEB2012'!$E$2:$AE$332,18,FALSE)</f>
        <v>2900</v>
      </c>
      <c r="AC210" s="42">
        <f>VLOOKUP(A210,'[5]MARZO 2012'!$E$3:$AC$333,18,FALSE)</f>
        <v>1150</v>
      </c>
      <c r="AD210" s="42">
        <v>9820</v>
      </c>
      <c r="AE210" s="42">
        <f t="shared" si="10"/>
        <v>13870</v>
      </c>
      <c r="AF210" s="42">
        <v>11</v>
      </c>
      <c r="AG210" s="42">
        <f t="shared" si="13"/>
        <v>14</v>
      </c>
      <c r="AH210" s="47">
        <f t="shared" si="11"/>
        <v>990.71428571428567</v>
      </c>
      <c r="AI210" s="48">
        <f>VLOOKUP(A210,'[6]STOCK ACTUAL'!$B$3:$K$300,9,FALSE)</f>
        <v>4230</v>
      </c>
      <c r="AJ210" s="42">
        <f t="shared" si="9"/>
        <v>4.2696467195385726</v>
      </c>
      <c r="AK210" s="42">
        <f t="shared" si="12"/>
        <v>-267.14285714285734</v>
      </c>
      <c r="AN210" s="38">
        <f>VLOOKUP(A210,'[1]Hoja3 (2)'!$B$7:$I$204,8,FALSE)</f>
        <v>30000</v>
      </c>
    </row>
    <row r="211" spans="1:40" hidden="1">
      <c r="A211" s="42" t="s">
        <v>26</v>
      </c>
      <c r="B211" s="42" t="s">
        <v>1387</v>
      </c>
      <c r="C211" s="42">
        <v>4500</v>
      </c>
      <c r="D211" s="42">
        <v>283900</v>
      </c>
      <c r="E211" s="42">
        <v>172400</v>
      </c>
      <c r="F211" s="42">
        <v>294630</v>
      </c>
      <c r="G211" s="42">
        <v>207777</v>
      </c>
      <c r="H211" s="42">
        <v>246500</v>
      </c>
      <c r="I211" s="42">
        <v>185500</v>
      </c>
      <c r="J211" s="42">
        <v>1000</v>
      </c>
      <c r="K211" s="42">
        <v>300000</v>
      </c>
      <c r="L211" s="42">
        <v>247100</v>
      </c>
      <c r="M211" s="42">
        <v>348700</v>
      </c>
      <c r="N211" s="42">
        <v>260900</v>
      </c>
      <c r="O211" s="42">
        <v>700</v>
      </c>
      <c r="P211" s="42">
        <v>113700</v>
      </c>
      <c r="Q211" s="42">
        <v>314100</v>
      </c>
      <c r="R211" s="42">
        <v>224300</v>
      </c>
      <c r="S211" s="42">
        <v>291800</v>
      </c>
      <c r="T211" s="42">
        <v>231800</v>
      </c>
      <c r="U211" s="42">
        <v>278700</v>
      </c>
      <c r="V211" s="42">
        <v>223100</v>
      </c>
      <c r="W211" s="42">
        <v>221200</v>
      </c>
      <c r="X211" s="42">
        <v>202900</v>
      </c>
      <c r="Y211" s="42">
        <v>397100</v>
      </c>
      <c r="Z211" s="42">
        <v>42600</v>
      </c>
      <c r="AA211" s="42">
        <f>VLOOKUP(A211,'[3]IDI ENERO 2012'!$E$3:$AC$333,18,FALSE)</f>
        <v>63000</v>
      </c>
      <c r="AB211" s="42">
        <f>VLOOKUP(A211,'[4]IDI FEB2012'!$E$2:$AE$332,18,FALSE)</f>
        <v>184300</v>
      </c>
      <c r="AC211" s="42">
        <f>VLOOKUP(A211,'[5]MARZO 2012'!$E$3:$AC$333,18,FALSE)</f>
        <v>240200</v>
      </c>
      <c r="AD211" s="42">
        <v>5094907</v>
      </c>
      <c r="AE211" s="42">
        <f t="shared" si="10"/>
        <v>5582407</v>
      </c>
      <c r="AF211" s="42">
        <v>24</v>
      </c>
      <c r="AG211" s="42">
        <f t="shared" si="13"/>
        <v>27</v>
      </c>
      <c r="AH211" s="47">
        <f t="shared" si="11"/>
        <v>206755.8148148148</v>
      </c>
      <c r="AI211" s="48">
        <f>VLOOKUP(A211,'[6]STOCK ACTUAL'!$B$3:$K$300,9,FALSE)</f>
        <v>835500</v>
      </c>
      <c r="AJ211" s="42">
        <f t="shared" si="9"/>
        <v>4.0409988021296188</v>
      </c>
      <c r="AK211" s="42">
        <f t="shared" si="12"/>
        <v>-8476.7407407407882</v>
      </c>
      <c r="AN211" s="38">
        <f>VLOOKUP(A211,'[1]Hoja3 (2)'!$B$7:$I$204,8,FALSE)</f>
        <v>3000000</v>
      </c>
    </row>
    <row r="212" spans="1:40" hidden="1">
      <c r="A212" s="42" t="s">
        <v>177</v>
      </c>
      <c r="B212" s="42" t="s">
        <v>1388</v>
      </c>
      <c r="C212" s="42">
        <v>13500</v>
      </c>
      <c r="D212" s="42">
        <v>9000</v>
      </c>
      <c r="E212" s="42">
        <v>24936</v>
      </c>
      <c r="F212" s="42">
        <v>7920</v>
      </c>
      <c r="G212" s="42">
        <v>7242</v>
      </c>
      <c r="H212" s="42">
        <v>10400</v>
      </c>
      <c r="I212" s="42">
        <v>10180</v>
      </c>
      <c r="J212" s="42">
        <v>9124</v>
      </c>
      <c r="K212" s="42">
        <v>11000</v>
      </c>
      <c r="L212" s="42">
        <v>9600</v>
      </c>
      <c r="M212" s="42">
        <v>17400</v>
      </c>
      <c r="N212" s="42">
        <v>11440</v>
      </c>
      <c r="O212" s="42">
        <v>5000</v>
      </c>
      <c r="P212" s="42">
        <v>18530</v>
      </c>
      <c r="Q212" s="42">
        <v>700</v>
      </c>
      <c r="R212" s="42">
        <v>11730</v>
      </c>
      <c r="S212" s="42">
        <v>26500</v>
      </c>
      <c r="T212" s="42">
        <v>1400</v>
      </c>
      <c r="U212" s="42">
        <v>15100</v>
      </c>
      <c r="V212" s="42">
        <v>5000</v>
      </c>
      <c r="W212" s="42">
        <v>8300</v>
      </c>
      <c r="X212" s="42">
        <v>10900</v>
      </c>
      <c r="Y212" s="42">
        <v>7500</v>
      </c>
      <c r="Z212" s="42">
        <v>11736</v>
      </c>
      <c r="AA212" s="42">
        <f>VLOOKUP(A212,'[3]IDI ENERO 2012'!$E$3:$AC$333,18,FALSE)</f>
        <v>2500</v>
      </c>
      <c r="AB212" s="42">
        <f>VLOOKUP(A212,'[4]IDI FEB2012'!$E$2:$AE$332,18,FALSE)</f>
        <v>13840</v>
      </c>
      <c r="AC212" s="42">
        <f>VLOOKUP(A212,'[5]MARZO 2012'!$E$3:$AC$333,18,FALSE)</f>
        <v>11200</v>
      </c>
      <c r="AD212" s="42">
        <v>264138</v>
      </c>
      <c r="AE212" s="42">
        <f t="shared" si="10"/>
        <v>291678</v>
      </c>
      <c r="AF212" s="42">
        <v>24</v>
      </c>
      <c r="AG212" s="42">
        <f t="shared" si="13"/>
        <v>27</v>
      </c>
      <c r="AH212" s="47">
        <f t="shared" si="11"/>
        <v>10802.888888888889</v>
      </c>
      <c r="AI212" s="48">
        <f>VLOOKUP(A212,'[6]STOCK ACTUAL'!$B$3:$K$300,9,FALSE)</f>
        <v>45700</v>
      </c>
      <c r="AJ212" s="42">
        <f t="shared" si="9"/>
        <v>4.230349906403637</v>
      </c>
      <c r="AK212" s="42">
        <f t="shared" si="12"/>
        <v>-2488.4444444444453</v>
      </c>
      <c r="AN212" s="38">
        <f>VLOOKUP(A212,'[1]Hoja3 (2)'!$B$7:$I$204,8,FALSE)</f>
        <v>160000</v>
      </c>
    </row>
    <row r="213" spans="1:40" hidden="1">
      <c r="A213" s="42" t="s">
        <v>400</v>
      </c>
      <c r="B213" s="42" t="s">
        <v>1389</v>
      </c>
      <c r="C213" s="42">
        <v>70</v>
      </c>
      <c r="D213" s="42">
        <v>465</v>
      </c>
      <c r="E213" s="42">
        <v>920</v>
      </c>
      <c r="F213" s="42">
        <v>525</v>
      </c>
      <c r="G213" s="42">
        <v>453</v>
      </c>
      <c r="H213" s="42">
        <v>361</v>
      </c>
      <c r="I213" s="42">
        <v>119</v>
      </c>
      <c r="J213" s="42">
        <v>615</v>
      </c>
      <c r="K213" s="42">
        <v>170</v>
      </c>
      <c r="L213" s="42">
        <v>40</v>
      </c>
      <c r="M213" s="42"/>
      <c r="N213" s="42"/>
      <c r="O213" s="42"/>
      <c r="P213" s="42">
        <v>643</v>
      </c>
      <c r="Q213" s="42">
        <v>1036</v>
      </c>
      <c r="R213" s="42">
        <v>375</v>
      </c>
      <c r="S213" s="42">
        <v>881</v>
      </c>
      <c r="T213" s="42">
        <v>430</v>
      </c>
      <c r="U213" s="42">
        <v>477</v>
      </c>
      <c r="V213" s="42">
        <v>256</v>
      </c>
      <c r="W213" s="42">
        <v>152</v>
      </c>
      <c r="X213" s="42">
        <v>1047</v>
      </c>
      <c r="Y213" s="42">
        <v>344</v>
      </c>
      <c r="Z213" s="42">
        <v>190</v>
      </c>
      <c r="AA213" s="42">
        <f>VLOOKUP(A213,'[3]IDI ENERO 2012'!$E$3:$AC$333,18,FALSE)</f>
        <v>100</v>
      </c>
      <c r="AB213" s="42">
        <f>VLOOKUP(A213,'[4]IDI FEB2012'!$E$2:$AE$332,18,FALSE)</f>
        <v>196</v>
      </c>
      <c r="AC213" s="42">
        <f>VLOOKUP(A213,'[5]MARZO 2012'!$E$3:$AC$333,18,FALSE)</f>
        <v>628</v>
      </c>
      <c r="AD213" s="42">
        <v>9569</v>
      </c>
      <c r="AE213" s="42">
        <f t="shared" si="10"/>
        <v>10493</v>
      </c>
      <c r="AF213" s="42">
        <v>21</v>
      </c>
      <c r="AG213" s="42">
        <f t="shared" si="13"/>
        <v>24</v>
      </c>
      <c r="AH213" s="47">
        <f t="shared" si="11"/>
        <v>437.20833333333331</v>
      </c>
      <c r="AI213" s="48">
        <f>VLOOKUP(A213,'[6]STOCK ACTUAL'!$B$3:$K$300,9,FALSE)</f>
        <v>1466</v>
      </c>
      <c r="AJ213" s="42">
        <f t="shared" si="9"/>
        <v>3.3530925378823979</v>
      </c>
      <c r="AK213" s="42">
        <f t="shared" si="12"/>
        <v>282.83333333333326</v>
      </c>
      <c r="AN213" s="38">
        <f>VLOOKUP(A213,'[1]Hoja3 (2)'!$B$7:$I$204,8,FALSE)</f>
        <v>6000</v>
      </c>
    </row>
    <row r="214" spans="1:40" hidden="1">
      <c r="A214" s="42" t="s">
        <v>393</v>
      </c>
      <c r="B214" s="42" t="s">
        <v>1390</v>
      </c>
      <c r="C214" s="42"/>
      <c r="D214" s="42"/>
      <c r="E214" s="42"/>
      <c r="F214" s="42">
        <v>1600</v>
      </c>
      <c r="G214" s="42">
        <v>1100</v>
      </c>
      <c r="H214" s="42">
        <v>500</v>
      </c>
      <c r="I214" s="42">
        <v>1000</v>
      </c>
      <c r="J214" s="42">
        <v>200</v>
      </c>
      <c r="K214" s="42">
        <v>2000</v>
      </c>
      <c r="L214" s="42">
        <v>100</v>
      </c>
      <c r="M214" s="42">
        <v>1500</v>
      </c>
      <c r="N214" s="42"/>
      <c r="O214" s="42">
        <v>2200</v>
      </c>
      <c r="P214" s="42">
        <v>600</v>
      </c>
      <c r="Q214" s="42"/>
      <c r="R214" s="42">
        <v>500</v>
      </c>
      <c r="S214" s="42">
        <v>5000</v>
      </c>
      <c r="T214" s="42">
        <v>1900</v>
      </c>
      <c r="U214" s="42">
        <v>1510</v>
      </c>
      <c r="V214" s="42">
        <v>1900</v>
      </c>
      <c r="W214" s="42">
        <v>1100</v>
      </c>
      <c r="X214" s="42">
        <v>2600</v>
      </c>
      <c r="Y214" s="42">
        <v>1000</v>
      </c>
      <c r="Z214" s="42">
        <v>200</v>
      </c>
      <c r="AA214" s="42">
        <f>VLOOKUP(A214,'[3]IDI ENERO 2012'!$E$3:$AC$333,18,FALSE)</f>
        <v>0</v>
      </c>
      <c r="AB214" s="42">
        <f>VLOOKUP(A214,'[4]IDI FEB2012'!$E$2:$AE$332,18,FALSE)</f>
        <v>9100</v>
      </c>
      <c r="AC214" s="42">
        <f>VLOOKUP(A214,'[5]MARZO 2012'!$E$3:$AC$333,18,FALSE)</f>
        <v>0</v>
      </c>
      <c r="AD214" s="42">
        <v>26510</v>
      </c>
      <c r="AE214" s="42">
        <f t="shared" si="10"/>
        <v>35610</v>
      </c>
      <c r="AF214" s="42">
        <v>19</v>
      </c>
      <c r="AG214" s="42">
        <f t="shared" si="13"/>
        <v>22</v>
      </c>
      <c r="AH214" s="47">
        <f t="shared" si="11"/>
        <v>1618.6363636363637</v>
      </c>
      <c r="AI214" s="48">
        <f>VLOOKUP(A214,'[6]STOCK ACTUAL'!$B$3:$K$300,9,FALSE)</f>
        <v>7190</v>
      </c>
      <c r="AJ214" s="42">
        <f t="shared" si="9"/>
        <v>4.4420106711597862</v>
      </c>
      <c r="AK214" s="42">
        <f t="shared" si="12"/>
        <v>-715.45454545454504</v>
      </c>
      <c r="AN214" s="38">
        <f>VLOOKUP(A214,'[1]Hoja3 (2)'!$B$7:$I$204,8,FALSE)</f>
        <v>30000</v>
      </c>
    </row>
    <row r="215" spans="1:40" hidden="1">
      <c r="A215" s="42" t="s">
        <v>493</v>
      </c>
      <c r="B215" s="42" t="s">
        <v>1391</v>
      </c>
      <c r="C215" s="42">
        <v>1100</v>
      </c>
      <c r="D215" s="42">
        <v>1040</v>
      </c>
      <c r="E215" s="42">
        <v>1230</v>
      </c>
      <c r="F215" s="42">
        <v>410</v>
      </c>
      <c r="G215" s="42">
        <v>200</v>
      </c>
      <c r="H215" s="42">
        <v>530</v>
      </c>
      <c r="I215" s="42">
        <v>1400</v>
      </c>
      <c r="J215" s="42">
        <v>450</v>
      </c>
      <c r="K215" s="42">
        <v>600</v>
      </c>
      <c r="L215" s="42">
        <v>444</v>
      </c>
      <c r="M215" s="42">
        <v>1300</v>
      </c>
      <c r="N215" s="42">
        <v>800</v>
      </c>
      <c r="O215" s="42"/>
      <c r="P215" s="42">
        <v>640</v>
      </c>
      <c r="Q215" s="42">
        <v>180</v>
      </c>
      <c r="R215" s="42">
        <v>500</v>
      </c>
      <c r="S215" s="42">
        <v>590</v>
      </c>
      <c r="T215" s="42">
        <v>870</v>
      </c>
      <c r="U215" s="42">
        <v>1770</v>
      </c>
      <c r="V215" s="42">
        <v>520</v>
      </c>
      <c r="W215" s="42">
        <v>520</v>
      </c>
      <c r="X215" s="42">
        <v>600</v>
      </c>
      <c r="Y215" s="42">
        <v>1040</v>
      </c>
      <c r="Z215" s="42">
        <v>350</v>
      </c>
      <c r="AA215" s="42">
        <f>VLOOKUP(A215,'[3]IDI ENERO 2012'!$E$3:$AC$333,18,FALSE)</f>
        <v>0</v>
      </c>
      <c r="AB215" s="42">
        <f>VLOOKUP(A215,'[4]IDI FEB2012'!$E$2:$AE$332,18,FALSE)</f>
        <v>840</v>
      </c>
      <c r="AC215" s="42">
        <f>VLOOKUP(A215,'[5]MARZO 2012'!$E$3:$AC$333,18,FALSE)</f>
        <v>300</v>
      </c>
      <c r="AD215" s="42">
        <v>17084</v>
      </c>
      <c r="AE215" s="42">
        <f t="shared" si="10"/>
        <v>18224</v>
      </c>
      <c r="AF215" s="42">
        <v>23</v>
      </c>
      <c r="AG215" s="42">
        <f t="shared" si="13"/>
        <v>26</v>
      </c>
      <c r="AH215" s="47">
        <f t="shared" si="11"/>
        <v>700.92307692307691</v>
      </c>
      <c r="AI215" s="48">
        <f>VLOOKUP(A215,'[6]STOCK ACTUAL'!$B$3:$K$300,9,FALSE)</f>
        <v>2950</v>
      </c>
      <c r="AJ215" s="42">
        <f t="shared" si="9"/>
        <v>4.2087357330992097</v>
      </c>
      <c r="AK215" s="42">
        <f t="shared" si="12"/>
        <v>-146.30769230769238</v>
      </c>
      <c r="AN215" s="38">
        <f>VLOOKUP(A215,'[1]Hoja3 (2)'!$B$7:$I$204,8,FALSE)</f>
        <v>9500</v>
      </c>
    </row>
    <row r="216" spans="1:40" hidden="1">
      <c r="A216" s="42" t="s">
        <v>1392</v>
      </c>
      <c r="B216" s="42" t="s">
        <v>1393</v>
      </c>
      <c r="C216" s="42"/>
      <c r="D216" s="42"/>
      <c r="E216" s="42">
        <v>180</v>
      </c>
      <c r="F216" s="42">
        <v>170</v>
      </c>
      <c r="G216" s="42">
        <v>151</v>
      </c>
      <c r="H216" s="42">
        <v>260</v>
      </c>
      <c r="I216" s="42">
        <v>280</v>
      </c>
      <c r="J216" s="42">
        <v>102</v>
      </c>
      <c r="K216" s="42">
        <v>130</v>
      </c>
      <c r="L216" s="42">
        <v>110</v>
      </c>
      <c r="M216" s="42">
        <v>17</v>
      </c>
      <c r="N216" s="42"/>
      <c r="O216" s="42"/>
      <c r="P216" s="42">
        <v>110</v>
      </c>
      <c r="Q216" s="42">
        <v>76</v>
      </c>
      <c r="R216" s="42">
        <v>61</v>
      </c>
      <c r="S216" s="42">
        <v>211</v>
      </c>
      <c r="T216" s="42">
        <v>24</v>
      </c>
      <c r="U216" s="42">
        <v>324</v>
      </c>
      <c r="V216" s="42"/>
      <c r="W216" s="42"/>
      <c r="X216" s="42"/>
      <c r="Y216" s="42"/>
      <c r="Z216" s="42">
        <v>1</v>
      </c>
      <c r="AA216" s="42">
        <f>VLOOKUP(A216,'[3]IDI ENERO 2012'!$E$3:$AC$333,18,FALSE)</f>
        <v>100</v>
      </c>
      <c r="AB216" s="42">
        <f>VLOOKUP(A216,'[4]IDI FEB2012'!$E$2:$AE$332,18,FALSE)</f>
        <v>123</v>
      </c>
      <c r="AC216" s="42">
        <f>VLOOKUP(A216,'[5]MARZO 2012'!$E$3:$AC$333,18,FALSE)</f>
        <v>67</v>
      </c>
      <c r="AD216" s="42">
        <v>2207</v>
      </c>
      <c r="AE216" s="42">
        <f t="shared" si="10"/>
        <v>2497</v>
      </c>
      <c r="AF216" s="42">
        <v>16</v>
      </c>
      <c r="AG216" s="42">
        <f t="shared" si="13"/>
        <v>19</v>
      </c>
      <c r="AH216" s="47">
        <f t="shared" si="11"/>
        <v>131.42105263157896</v>
      </c>
      <c r="AI216" s="48">
        <f>VLOOKUP(A216,'[6]STOCK ACTUAL'!$B$3:$K$300,9,FALSE)</f>
        <v>604</v>
      </c>
      <c r="AJ216" s="42">
        <f t="shared" si="9"/>
        <v>4.5959150981177412</v>
      </c>
      <c r="AK216" s="42">
        <f t="shared" si="12"/>
        <v>-78.315789473684163</v>
      </c>
      <c r="AN216" s="38" t="e">
        <f>VLOOKUP(A216,'[1]Hoja3 (2)'!$B$7:$I$204,8,FALSE)</f>
        <v>#N/A</v>
      </c>
    </row>
    <row r="217" spans="1:40" hidden="1">
      <c r="A217" s="42" t="s">
        <v>1394</v>
      </c>
      <c r="B217" s="42" t="s">
        <v>1395</v>
      </c>
      <c r="C217" s="42"/>
      <c r="D217" s="42">
        <v>2</v>
      </c>
      <c r="E217" s="42"/>
      <c r="F217" s="42">
        <v>2</v>
      </c>
      <c r="G217" s="42"/>
      <c r="H217" s="42">
        <v>2</v>
      </c>
      <c r="I217" s="42">
        <v>10</v>
      </c>
      <c r="J217" s="42"/>
      <c r="K217" s="42"/>
      <c r="L217" s="42"/>
      <c r="M217" s="42">
        <v>20</v>
      </c>
      <c r="N217" s="42">
        <v>23</v>
      </c>
      <c r="O217" s="42"/>
      <c r="P217" s="42"/>
      <c r="Q217" s="42">
        <v>3</v>
      </c>
      <c r="R217" s="42">
        <v>2</v>
      </c>
      <c r="S217" s="42"/>
      <c r="T217" s="42"/>
      <c r="U217" s="42"/>
      <c r="V217" s="42"/>
      <c r="W217" s="42"/>
      <c r="X217" s="42"/>
      <c r="Y217" s="42">
        <v>10</v>
      </c>
      <c r="Z217" s="42"/>
      <c r="AA217" s="42">
        <f>VLOOKUP(A217,'[3]IDI ENERO 2012'!$E$3:$AC$333,18,FALSE)</f>
        <v>10</v>
      </c>
      <c r="AB217" s="42">
        <f>VLOOKUP(A217,'[4]IDI FEB2012'!$E$2:$AE$332,18,FALSE)</f>
        <v>2</v>
      </c>
      <c r="AC217" s="42">
        <f>VLOOKUP(A217,'[5]MARZO 2012'!$E$3:$AC$333,18,FALSE)</f>
        <v>0</v>
      </c>
      <c r="AD217" s="42">
        <v>74</v>
      </c>
      <c r="AE217" s="42">
        <f t="shared" si="10"/>
        <v>86</v>
      </c>
      <c r="AF217" s="42">
        <v>9</v>
      </c>
      <c r="AG217" s="42">
        <f t="shared" si="13"/>
        <v>12</v>
      </c>
      <c r="AH217" s="47">
        <f t="shared" si="11"/>
        <v>7.166666666666667</v>
      </c>
      <c r="AI217" s="48">
        <f>VLOOKUP(A217,'[6]STOCK ACTUAL'!$B$3:$K$300,9,FALSE)</f>
        <v>33</v>
      </c>
      <c r="AJ217" s="42">
        <f t="shared" si="9"/>
        <v>4.6046511627906979</v>
      </c>
      <c r="AK217" s="42">
        <f t="shared" si="12"/>
        <v>-4.3333333333333321</v>
      </c>
      <c r="AN217" s="38" t="e">
        <f>VLOOKUP(A217,'[1]Hoja3 (2)'!$B$7:$I$204,8,FALSE)</f>
        <v>#N/A</v>
      </c>
    </row>
    <row r="218" spans="1:40" hidden="1">
      <c r="A218" s="42" t="s">
        <v>580</v>
      </c>
      <c r="B218" s="42" t="s">
        <v>1396</v>
      </c>
      <c r="C218" s="42">
        <v>2000</v>
      </c>
      <c r="D218" s="42">
        <v>8530</v>
      </c>
      <c r="E218" s="42">
        <v>14400</v>
      </c>
      <c r="F218" s="42">
        <v>8330</v>
      </c>
      <c r="G218" s="42">
        <v>6635</v>
      </c>
      <c r="H218" s="42">
        <v>6100</v>
      </c>
      <c r="I218" s="42">
        <v>8740</v>
      </c>
      <c r="J218" s="42">
        <v>6100</v>
      </c>
      <c r="K218" s="42">
        <v>9700</v>
      </c>
      <c r="L218" s="42">
        <v>3400</v>
      </c>
      <c r="M218" s="42">
        <v>10700</v>
      </c>
      <c r="N218" s="42">
        <v>5430</v>
      </c>
      <c r="O218" s="42">
        <v>800</v>
      </c>
      <c r="P218" s="42">
        <v>2520</v>
      </c>
      <c r="Q218" s="42">
        <v>5110</v>
      </c>
      <c r="R218" s="42">
        <v>2900</v>
      </c>
      <c r="S218" s="42">
        <v>7100</v>
      </c>
      <c r="T218" s="42">
        <v>5020</v>
      </c>
      <c r="U218" s="42">
        <v>5810</v>
      </c>
      <c r="V218" s="42">
        <v>4110</v>
      </c>
      <c r="W218" s="42">
        <v>2270</v>
      </c>
      <c r="X218" s="42">
        <v>8200</v>
      </c>
      <c r="Y218" s="42">
        <v>4350</v>
      </c>
      <c r="Z218" s="42">
        <v>5900</v>
      </c>
      <c r="AA218" s="42">
        <f>VLOOKUP(A218,'[3]IDI ENERO 2012'!$E$3:$AC$333,18,FALSE)</f>
        <v>900</v>
      </c>
      <c r="AB218" s="42">
        <f>VLOOKUP(A218,'[4]IDI FEB2012'!$E$2:$AE$332,18,FALSE)</f>
        <v>1500</v>
      </c>
      <c r="AC218" s="42">
        <f>VLOOKUP(A218,'[5]MARZO 2012'!$E$3:$AC$333,18,FALSE)</f>
        <v>3530</v>
      </c>
      <c r="AD218" s="42">
        <v>144155</v>
      </c>
      <c r="AE218" s="42">
        <f t="shared" si="10"/>
        <v>150085</v>
      </c>
      <c r="AF218" s="42">
        <v>24</v>
      </c>
      <c r="AG218" s="42">
        <f t="shared" si="13"/>
        <v>27</v>
      </c>
      <c r="AH218" s="47">
        <f t="shared" si="11"/>
        <v>5558.7037037037035</v>
      </c>
      <c r="AI218" s="48">
        <f>VLOOKUP(A218,'[6]STOCK ACTUAL'!$B$3:$K$300,9,FALSE)</f>
        <v>23710</v>
      </c>
      <c r="AJ218" s="42">
        <f t="shared" si="9"/>
        <v>4.2653829496618583</v>
      </c>
      <c r="AK218" s="42">
        <f t="shared" si="12"/>
        <v>-1475.1851851851861</v>
      </c>
      <c r="AL218" s="42"/>
      <c r="AM218" s="53"/>
      <c r="AN218" s="38">
        <f>VLOOKUP(A218,'[1]Hoja3 (2)'!$B$7:$I$204,8,FALSE)</f>
        <v>60000</v>
      </c>
    </row>
    <row r="219" spans="1:40" hidden="1">
      <c r="A219" s="42" t="s">
        <v>203</v>
      </c>
      <c r="B219" s="42" t="s">
        <v>1397</v>
      </c>
      <c r="C219" s="42">
        <v>15300</v>
      </c>
      <c r="D219" s="42">
        <v>84630</v>
      </c>
      <c r="E219" s="42">
        <v>114200</v>
      </c>
      <c r="F219" s="42">
        <v>64747</v>
      </c>
      <c r="G219" s="42">
        <v>57797</v>
      </c>
      <c r="H219" s="42">
        <v>68900</v>
      </c>
      <c r="I219" s="42">
        <v>83920</v>
      </c>
      <c r="J219" s="42">
        <v>57080</v>
      </c>
      <c r="K219" s="42">
        <v>53500</v>
      </c>
      <c r="L219" s="42">
        <v>32630</v>
      </c>
      <c r="M219" s="42">
        <v>165400</v>
      </c>
      <c r="N219" s="42">
        <v>71550</v>
      </c>
      <c r="O219" s="42">
        <v>2000</v>
      </c>
      <c r="P219" s="42">
        <v>61000</v>
      </c>
      <c r="Q219" s="42">
        <v>162800</v>
      </c>
      <c r="R219" s="42">
        <v>55900</v>
      </c>
      <c r="S219" s="42">
        <v>61900</v>
      </c>
      <c r="T219" s="42">
        <v>49700</v>
      </c>
      <c r="U219" s="42">
        <v>65400</v>
      </c>
      <c r="V219" s="42">
        <v>43600</v>
      </c>
      <c r="W219" s="42">
        <v>37000</v>
      </c>
      <c r="X219" s="42">
        <v>74800</v>
      </c>
      <c r="Y219" s="42">
        <v>57960</v>
      </c>
      <c r="Z219" s="42">
        <v>69400</v>
      </c>
      <c r="AA219" s="42">
        <f>VLOOKUP(A219,'[3]IDI ENERO 2012'!$E$3:$AC$333,18,FALSE)</f>
        <v>50000</v>
      </c>
      <c r="AB219" s="42">
        <f>VLOOKUP(A219,'[4]IDI FEB2012'!$E$2:$AE$332,18,FALSE)</f>
        <v>43900</v>
      </c>
      <c r="AC219" s="42">
        <f>VLOOKUP(A219,'[5]MARZO 2012'!$E$3:$AC$333,18,FALSE)</f>
        <v>68600</v>
      </c>
      <c r="AD219" s="42">
        <v>1611114</v>
      </c>
      <c r="AE219" s="42">
        <f t="shared" si="10"/>
        <v>1773614</v>
      </c>
      <c r="AF219" s="42">
        <v>24</v>
      </c>
      <c r="AG219" s="42">
        <f t="shared" si="13"/>
        <v>27</v>
      </c>
      <c r="AH219" s="47">
        <f t="shared" si="11"/>
        <v>65689.407407407401</v>
      </c>
      <c r="AI219" s="48">
        <f>VLOOKUP(A219,'[6]STOCK ACTUAL'!$B$3:$K$300,9,FALSE)</f>
        <v>291950</v>
      </c>
      <c r="AJ219" s="42">
        <f t="shared" si="9"/>
        <v>4.444399965268655</v>
      </c>
      <c r="AK219" s="42">
        <f t="shared" si="12"/>
        <v>-29192.370370370394</v>
      </c>
      <c r="AN219" s="38">
        <f>VLOOKUP(A219,'[1]Hoja3 (2)'!$B$7:$I$204,8,FALSE)</f>
        <v>1000000</v>
      </c>
    </row>
    <row r="220" spans="1:40" hidden="1">
      <c r="A220" s="42" t="s">
        <v>1398</v>
      </c>
      <c r="B220" s="42" t="s">
        <v>1399</v>
      </c>
      <c r="C220" s="42">
        <v>5700</v>
      </c>
      <c r="D220" s="42">
        <v>53000</v>
      </c>
      <c r="E220" s="42">
        <v>71242</v>
      </c>
      <c r="F220" s="42">
        <v>48000</v>
      </c>
      <c r="G220" s="42">
        <v>91300</v>
      </c>
      <c r="H220" s="42">
        <v>77600</v>
      </c>
      <c r="I220" s="42">
        <v>67900</v>
      </c>
      <c r="J220" s="42">
        <v>35400</v>
      </c>
      <c r="K220" s="42">
        <v>59300</v>
      </c>
      <c r="L220" s="42">
        <v>41500</v>
      </c>
      <c r="M220" s="42">
        <v>173500</v>
      </c>
      <c r="N220" s="42">
        <v>36500</v>
      </c>
      <c r="O220" s="42">
        <v>2000</v>
      </c>
      <c r="P220" s="42">
        <v>53800</v>
      </c>
      <c r="Q220" s="42">
        <v>113300</v>
      </c>
      <c r="R220" s="42">
        <v>82300</v>
      </c>
      <c r="S220" s="42">
        <v>59900</v>
      </c>
      <c r="T220" s="42">
        <v>45900</v>
      </c>
      <c r="U220" s="42">
        <v>112900</v>
      </c>
      <c r="V220" s="42"/>
      <c r="W220" s="42"/>
      <c r="X220" s="42"/>
      <c r="Y220" s="42">
        <v>3500</v>
      </c>
      <c r="Z220" s="42">
        <v>51900</v>
      </c>
      <c r="AA220" s="42">
        <f>VLOOKUP(A220,'[3]IDI ENERO 2012'!$E$3:$AC$333,18,FALSE)</f>
        <v>23000</v>
      </c>
      <c r="AB220" s="42">
        <f>VLOOKUP(A220,'[4]IDI FEB2012'!$E$2:$AE$332,18,FALSE)</f>
        <v>68900</v>
      </c>
      <c r="AC220" s="42">
        <f>VLOOKUP(A220,'[5]MARZO 2012'!$E$3:$AC$333,18,FALSE)</f>
        <v>56800</v>
      </c>
      <c r="AD220" s="42">
        <v>1286442</v>
      </c>
      <c r="AE220" s="42">
        <f t="shared" si="10"/>
        <v>1435142</v>
      </c>
      <c r="AF220" s="42">
        <v>21</v>
      </c>
      <c r="AG220" s="42">
        <f t="shared" si="13"/>
        <v>24</v>
      </c>
      <c r="AH220" s="47">
        <f t="shared" si="11"/>
        <v>59797.583333333336</v>
      </c>
      <c r="AI220" s="48">
        <f>VLOOKUP(A220,'[6]STOCK ACTUAL'!$B$3:$K$300,9,FALSE)</f>
        <v>274200</v>
      </c>
      <c r="AJ220" s="42">
        <f t="shared" si="9"/>
        <v>4.5854695911624077</v>
      </c>
      <c r="AK220" s="42">
        <f t="shared" si="12"/>
        <v>-35009.666666666657</v>
      </c>
      <c r="AN220" s="38" t="e">
        <f>VLOOKUP(A220,'[1]Hoja3 (2)'!$B$7:$I$204,8,FALSE)</f>
        <v>#N/A</v>
      </c>
    </row>
    <row r="221" spans="1:40" hidden="1">
      <c r="A221" s="42" t="s">
        <v>1400</v>
      </c>
      <c r="B221" s="42" t="s">
        <v>1401</v>
      </c>
      <c r="C221" s="42">
        <v>445</v>
      </c>
      <c r="D221" s="42">
        <v>535</v>
      </c>
      <c r="E221" s="42">
        <v>1189</v>
      </c>
      <c r="F221" s="42">
        <v>382</v>
      </c>
      <c r="G221" s="42">
        <v>645</v>
      </c>
      <c r="H221" s="42">
        <v>546</v>
      </c>
      <c r="I221" s="42">
        <v>250</v>
      </c>
      <c r="J221" s="42">
        <v>473</v>
      </c>
      <c r="K221" s="42">
        <v>540</v>
      </c>
      <c r="L221" s="42">
        <v>874</v>
      </c>
      <c r="M221" s="42">
        <v>1530</v>
      </c>
      <c r="N221" s="42">
        <v>660</v>
      </c>
      <c r="O221" s="42"/>
      <c r="P221" s="42">
        <v>335</v>
      </c>
      <c r="Q221" s="42">
        <v>1105</v>
      </c>
      <c r="R221" s="42">
        <v>480</v>
      </c>
      <c r="S221" s="42">
        <v>907</v>
      </c>
      <c r="T221" s="42">
        <v>220</v>
      </c>
      <c r="U221" s="42">
        <v>581</v>
      </c>
      <c r="V221" s="42">
        <v>520</v>
      </c>
      <c r="W221" s="42">
        <v>988</v>
      </c>
      <c r="X221" s="42">
        <v>400</v>
      </c>
      <c r="Y221" s="42">
        <v>388</v>
      </c>
      <c r="Z221" s="42">
        <v>183</v>
      </c>
      <c r="AA221" s="42">
        <f>VLOOKUP(A221,'[3]IDI ENERO 2012'!$E$3:$AC$333,18,FALSE)</f>
        <v>25</v>
      </c>
      <c r="AB221" s="42">
        <f>VLOOKUP(A221,'[4]IDI FEB2012'!$E$2:$AE$332,18,FALSE)</f>
        <v>60</v>
      </c>
      <c r="AC221" s="42">
        <f>VLOOKUP(A221,'[5]MARZO 2012'!$E$3:$AC$333,18,FALSE)</f>
        <v>323</v>
      </c>
      <c r="AD221" s="42">
        <v>14176</v>
      </c>
      <c r="AE221" s="42">
        <f t="shared" si="10"/>
        <v>14584</v>
      </c>
      <c r="AF221" s="42">
        <v>23</v>
      </c>
      <c r="AG221" s="42">
        <f t="shared" si="13"/>
        <v>26</v>
      </c>
      <c r="AH221" s="47">
        <f t="shared" si="11"/>
        <v>560.92307692307691</v>
      </c>
      <c r="AI221" s="48">
        <f>VLOOKUP(A221,'[6]STOCK ACTUAL'!$B$3:$K$300,9,FALSE)</f>
        <v>2212</v>
      </c>
      <c r="AJ221" s="42">
        <f t="shared" si="9"/>
        <v>3.9434997257268241</v>
      </c>
      <c r="AK221" s="42">
        <f t="shared" si="12"/>
        <v>31.692307692307622</v>
      </c>
      <c r="AN221" s="38" t="e">
        <f>VLOOKUP(A221,'[1]Hoja3 (2)'!$B$7:$I$204,8,FALSE)</f>
        <v>#N/A</v>
      </c>
    </row>
    <row r="222" spans="1:40" hidden="1">
      <c r="A222" s="42" t="s">
        <v>1402</v>
      </c>
      <c r="B222" s="42" t="s">
        <v>1403</v>
      </c>
      <c r="C222" s="42">
        <v>150</v>
      </c>
      <c r="D222" s="42">
        <v>6675</v>
      </c>
      <c r="E222" s="42">
        <v>650</v>
      </c>
      <c r="F222" s="42">
        <v>40450</v>
      </c>
      <c r="G222" s="42">
        <v>10629</v>
      </c>
      <c r="H222" s="42">
        <v>6900</v>
      </c>
      <c r="I222" s="42">
        <v>6750</v>
      </c>
      <c r="J222" s="42">
        <v>1350</v>
      </c>
      <c r="K222" s="42">
        <v>500</v>
      </c>
      <c r="L222" s="42">
        <v>700</v>
      </c>
      <c r="M222" s="42">
        <v>1150</v>
      </c>
      <c r="N222" s="42">
        <v>1800</v>
      </c>
      <c r="O222" s="42"/>
      <c r="P222" s="42">
        <v>7500</v>
      </c>
      <c r="Q222" s="42">
        <v>1200</v>
      </c>
      <c r="R222" s="42">
        <v>150</v>
      </c>
      <c r="S222" s="42"/>
      <c r="T222" s="42">
        <v>50</v>
      </c>
      <c r="U222" s="42">
        <v>11600</v>
      </c>
      <c r="V222" s="42">
        <v>2400</v>
      </c>
      <c r="W222" s="42">
        <v>1200</v>
      </c>
      <c r="X222" s="42">
        <v>3500</v>
      </c>
      <c r="Y222" s="42">
        <v>450</v>
      </c>
      <c r="Z222" s="42"/>
      <c r="AA222" s="42">
        <f>VLOOKUP(A222,'[3]IDI ENERO 2012'!$E$3:$AC$333,18,FALSE)</f>
        <v>0</v>
      </c>
      <c r="AB222" s="42">
        <f>VLOOKUP(A222,'[4]IDI FEB2012'!$E$2:$AE$332,18,FALSE)</f>
        <v>0</v>
      </c>
      <c r="AC222" s="42">
        <f>VLOOKUP(A222,'[5]MARZO 2012'!$E$3:$AC$333,18,FALSE)</f>
        <v>0</v>
      </c>
      <c r="AD222" s="42">
        <v>105754</v>
      </c>
      <c r="AE222" s="42">
        <f t="shared" si="10"/>
        <v>105754</v>
      </c>
      <c r="AF222" s="42">
        <v>21</v>
      </c>
      <c r="AG222" s="42">
        <f t="shared" si="13"/>
        <v>24</v>
      </c>
      <c r="AH222" s="47">
        <f t="shared" si="11"/>
        <v>4406.416666666667</v>
      </c>
      <c r="AI222" s="48">
        <f>VLOOKUP(A222,'[6]STOCK ACTUAL'!$B$3:$K$300,9,FALSE)</f>
        <v>21150</v>
      </c>
      <c r="AJ222" s="42">
        <f t="shared" si="9"/>
        <v>4.79981844658358</v>
      </c>
      <c r="AK222" s="42">
        <f t="shared" si="12"/>
        <v>-3524.3333333333321</v>
      </c>
      <c r="AN222" s="38" t="e">
        <f>VLOOKUP(A222,'[1]Hoja3 (2)'!$B$7:$I$204,8,FALSE)</f>
        <v>#N/A</v>
      </c>
    </row>
    <row r="223" spans="1:40" hidden="1">
      <c r="A223" s="42" t="s">
        <v>508</v>
      </c>
      <c r="B223" s="42" t="s">
        <v>1404</v>
      </c>
      <c r="C223" s="42">
        <v>10</v>
      </c>
      <c r="D223" s="42">
        <v>100</v>
      </c>
      <c r="E223" s="42">
        <v>115</v>
      </c>
      <c r="F223" s="42">
        <v>16</v>
      </c>
      <c r="G223" s="42">
        <v>150</v>
      </c>
      <c r="H223" s="42">
        <v>100</v>
      </c>
      <c r="I223" s="42">
        <v>35</v>
      </c>
      <c r="J223" s="42">
        <v>114</v>
      </c>
      <c r="K223" s="42">
        <v>160</v>
      </c>
      <c r="L223" s="42">
        <v>22</v>
      </c>
      <c r="M223" s="42">
        <v>55</v>
      </c>
      <c r="N223" s="42">
        <v>90</v>
      </c>
      <c r="O223" s="42">
        <v>20</v>
      </c>
      <c r="P223" s="42"/>
      <c r="Q223" s="42"/>
      <c r="R223" s="42"/>
      <c r="S223" s="42"/>
      <c r="T223" s="42"/>
      <c r="U223" s="42">
        <v>30</v>
      </c>
      <c r="V223" s="42">
        <v>195</v>
      </c>
      <c r="W223" s="42"/>
      <c r="X223" s="42">
        <v>85</v>
      </c>
      <c r="Y223" s="42">
        <v>110</v>
      </c>
      <c r="Z223" s="42">
        <v>154</v>
      </c>
      <c r="AA223" s="42">
        <f>VLOOKUP(A223,'[3]IDI ENERO 2012'!$E$3:$AC$333,18,FALSE)</f>
        <v>50</v>
      </c>
      <c r="AB223" s="42">
        <f>VLOOKUP(A223,'[4]IDI FEB2012'!$E$2:$AE$332,18,FALSE)</f>
        <v>270</v>
      </c>
      <c r="AC223" s="42">
        <f>VLOOKUP(A223,'[5]MARZO 2012'!$E$3:$AC$333,18,FALSE)</f>
        <v>0</v>
      </c>
      <c r="AD223" s="42">
        <v>1561</v>
      </c>
      <c r="AE223" s="42">
        <f t="shared" si="10"/>
        <v>1881</v>
      </c>
      <c r="AF223" s="42">
        <v>18</v>
      </c>
      <c r="AG223" s="42">
        <f t="shared" si="13"/>
        <v>21</v>
      </c>
      <c r="AH223" s="47">
        <f t="shared" si="11"/>
        <v>89.571428571428569</v>
      </c>
      <c r="AI223" s="48">
        <f>VLOOKUP(A223,'[6]STOCK ACTUAL'!$B$3:$K$300,9,FALSE)</f>
        <v>400</v>
      </c>
      <c r="AJ223" s="42">
        <f t="shared" si="9"/>
        <v>4.4657097288676235</v>
      </c>
      <c r="AK223" s="42">
        <f t="shared" si="12"/>
        <v>-41.714285714285722</v>
      </c>
      <c r="AL223" s="42"/>
      <c r="AM223" s="53"/>
      <c r="AN223" s="38">
        <f>VLOOKUP(A223,'[1]Hoja3 (2)'!$B$7:$I$204,8,FALSE)</f>
        <v>2000</v>
      </c>
    </row>
    <row r="224" spans="1:40" hidden="1">
      <c r="A224" s="42" t="s">
        <v>1405</v>
      </c>
      <c r="B224" s="42" t="s">
        <v>1406</v>
      </c>
      <c r="C224" s="42">
        <v>24</v>
      </c>
      <c r="D224" s="42">
        <v>510</v>
      </c>
      <c r="E224" s="42">
        <v>828</v>
      </c>
      <c r="F224" s="42">
        <v>591</v>
      </c>
      <c r="G224" s="42">
        <v>630</v>
      </c>
      <c r="H224" s="42">
        <v>445</v>
      </c>
      <c r="I224" s="42">
        <v>774</v>
      </c>
      <c r="J224" s="42">
        <v>340</v>
      </c>
      <c r="K224" s="42">
        <v>388</v>
      </c>
      <c r="L224" s="42">
        <v>557</v>
      </c>
      <c r="M224" s="42">
        <v>641</v>
      </c>
      <c r="N224" s="42">
        <v>1081</v>
      </c>
      <c r="O224" s="42">
        <v>24</v>
      </c>
      <c r="P224" s="42">
        <v>566</v>
      </c>
      <c r="Q224" s="42">
        <v>674</v>
      </c>
      <c r="R224" s="42">
        <v>408</v>
      </c>
      <c r="S224" s="42">
        <v>570</v>
      </c>
      <c r="T224" s="42">
        <v>940</v>
      </c>
      <c r="U224" s="42">
        <v>335</v>
      </c>
      <c r="V224" s="42">
        <v>1155</v>
      </c>
      <c r="W224" s="42"/>
      <c r="X224" s="42"/>
      <c r="Y224" s="42"/>
      <c r="Z224" s="42">
        <v>115</v>
      </c>
      <c r="AA224" s="42">
        <f>VLOOKUP(A224,'[3]IDI ENERO 2012'!$E$3:$AC$333,18,FALSE)</f>
        <v>240</v>
      </c>
      <c r="AB224" s="42">
        <f>VLOOKUP(A224,'[4]IDI FEB2012'!$E$2:$AE$332,18,FALSE)</f>
        <v>719</v>
      </c>
      <c r="AC224" s="42">
        <f>VLOOKUP(A224,'[5]MARZO 2012'!$E$3:$AC$333,18,FALSE)</f>
        <v>722</v>
      </c>
      <c r="AD224" s="42">
        <v>11596</v>
      </c>
      <c r="AE224" s="42">
        <f t="shared" si="10"/>
        <v>13277</v>
      </c>
      <c r="AF224" s="42">
        <v>21</v>
      </c>
      <c r="AG224" s="42">
        <f t="shared" si="13"/>
        <v>24</v>
      </c>
      <c r="AH224" s="47">
        <f t="shared" si="11"/>
        <v>553.20833333333337</v>
      </c>
      <c r="AI224" s="48">
        <f>VLOOKUP(A224,'[6]STOCK ACTUAL'!$B$3:$K$300,9,FALSE)</f>
        <v>2565</v>
      </c>
      <c r="AJ224" s="42">
        <f t="shared" si="9"/>
        <v>4.6365895910220676</v>
      </c>
      <c r="AK224" s="42">
        <f t="shared" si="12"/>
        <v>-352.16666666666652</v>
      </c>
      <c r="AN224" s="38" t="e">
        <f>VLOOKUP(A224,'[1]Hoja3 (2)'!$B$7:$I$204,8,FALSE)</f>
        <v>#N/A</v>
      </c>
    </row>
    <row r="225" spans="1:40" hidden="1">
      <c r="A225" s="42" t="s">
        <v>545</v>
      </c>
      <c r="B225" s="42" t="s">
        <v>1407</v>
      </c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>
        <v>200</v>
      </c>
      <c r="R225" s="42">
        <v>1200</v>
      </c>
      <c r="S225" s="42">
        <v>1000</v>
      </c>
      <c r="T225" s="42"/>
      <c r="U225" s="42"/>
      <c r="V225" s="42"/>
      <c r="W225" s="42"/>
      <c r="X225" s="42"/>
      <c r="Y225" s="42"/>
      <c r="Z225" s="42"/>
      <c r="AA225" s="42">
        <f>VLOOKUP(A225,'[3]IDI ENERO 2012'!$E$3:$AC$333,18,FALSE)</f>
        <v>0</v>
      </c>
      <c r="AB225" s="42">
        <f>VLOOKUP(A225,'[4]IDI FEB2012'!$E$2:$AE$332,18,FALSE)</f>
        <v>900</v>
      </c>
      <c r="AC225" s="42">
        <f>VLOOKUP(A225,'[5]MARZO 2012'!$E$3:$AC$333,18,FALSE)</f>
        <v>300</v>
      </c>
      <c r="AD225" s="42">
        <v>2400</v>
      </c>
      <c r="AE225" s="42">
        <f t="shared" si="10"/>
        <v>3600</v>
      </c>
      <c r="AF225" s="42">
        <v>3</v>
      </c>
      <c r="AG225" s="42">
        <f t="shared" si="13"/>
        <v>6</v>
      </c>
      <c r="AH225" s="47">
        <f t="shared" si="11"/>
        <v>600</v>
      </c>
      <c r="AI225" s="48">
        <f>VLOOKUP(A225,'[6]STOCK ACTUAL'!$B$3:$K$300,9,FALSE)</f>
        <v>2700</v>
      </c>
      <c r="AJ225" s="42">
        <f t="shared" ref="AJ225:AJ288" si="14">AI225/AH225</f>
        <v>4.5</v>
      </c>
      <c r="AK225" s="42">
        <f t="shared" si="12"/>
        <v>-300</v>
      </c>
      <c r="AL225" s="42"/>
      <c r="AM225" s="53"/>
      <c r="AN225" s="38">
        <f>VLOOKUP(A225,'[1]Hoja3 (2)'!$B$7:$I$204,8,FALSE)</f>
        <v>18000</v>
      </c>
    </row>
    <row r="226" spans="1:40" hidden="1">
      <c r="A226" s="42" t="s">
        <v>86</v>
      </c>
      <c r="B226" s="42" t="s">
        <v>1408</v>
      </c>
      <c r="C226" s="42">
        <v>200</v>
      </c>
      <c r="D226" s="42">
        <v>33500</v>
      </c>
      <c r="E226" s="42">
        <v>67666</v>
      </c>
      <c r="F226" s="42">
        <v>39200</v>
      </c>
      <c r="G226" s="42">
        <v>46246</v>
      </c>
      <c r="H226" s="42">
        <v>43200</v>
      </c>
      <c r="I226" s="42">
        <v>56800</v>
      </c>
      <c r="J226" s="42">
        <v>84500</v>
      </c>
      <c r="K226" s="42">
        <v>30200</v>
      </c>
      <c r="L226" s="42">
        <v>61600</v>
      </c>
      <c r="M226" s="42">
        <v>101400</v>
      </c>
      <c r="N226" s="42">
        <v>92900</v>
      </c>
      <c r="O226" s="42"/>
      <c r="P226" s="42">
        <v>14500</v>
      </c>
      <c r="Q226" s="42">
        <v>103800</v>
      </c>
      <c r="R226" s="42">
        <v>70300</v>
      </c>
      <c r="S226" s="42">
        <v>39100</v>
      </c>
      <c r="T226" s="42">
        <v>26100</v>
      </c>
      <c r="U226" s="42">
        <v>39600</v>
      </c>
      <c r="V226" s="42">
        <v>56000</v>
      </c>
      <c r="W226" s="42">
        <v>10000</v>
      </c>
      <c r="X226" s="42">
        <v>23600</v>
      </c>
      <c r="Y226" s="42">
        <v>27300</v>
      </c>
      <c r="Z226" s="42">
        <v>30000</v>
      </c>
      <c r="AA226" s="42">
        <f>VLOOKUP(A226,'[3]IDI ENERO 2012'!$E$3:$AC$333,18,FALSE)</f>
        <v>7000</v>
      </c>
      <c r="AB226" s="42">
        <f>VLOOKUP(A226,'[4]IDI FEB2012'!$E$2:$AE$332,18,FALSE)</f>
        <v>4900</v>
      </c>
      <c r="AC226" s="42">
        <f>VLOOKUP(A226,'[5]MARZO 2012'!$E$3:$AC$333,18,FALSE)</f>
        <v>19600</v>
      </c>
      <c r="AD226" s="42">
        <v>1097712</v>
      </c>
      <c r="AE226" s="42">
        <f t="shared" si="10"/>
        <v>1129212</v>
      </c>
      <c r="AF226" s="42">
        <v>23</v>
      </c>
      <c r="AG226" s="42">
        <f t="shared" si="13"/>
        <v>26</v>
      </c>
      <c r="AH226" s="47">
        <f t="shared" si="11"/>
        <v>43431.230769230766</v>
      </c>
      <c r="AI226" s="48">
        <f>VLOOKUP(A226,'[6]STOCK ACTUAL'!$B$3:$K$300,9,FALSE)</f>
        <v>210500</v>
      </c>
      <c r="AJ226" s="42">
        <f t="shared" si="14"/>
        <v>4.8467426842789489</v>
      </c>
      <c r="AK226" s="42">
        <f t="shared" si="12"/>
        <v>-36775.076923076937</v>
      </c>
      <c r="AL226" s="42"/>
      <c r="AM226" s="53"/>
      <c r="AN226" s="38">
        <f>VLOOKUP(A226,'[1]Hoja3 (2)'!$B$7:$I$204,8,FALSE)</f>
        <v>550000</v>
      </c>
    </row>
    <row r="227" spans="1:40" hidden="1">
      <c r="A227" s="42" t="s">
        <v>235</v>
      </c>
      <c r="B227" s="42" t="s">
        <v>1409</v>
      </c>
      <c r="C227" s="42">
        <v>100</v>
      </c>
      <c r="D227" s="42">
        <v>1385</v>
      </c>
      <c r="E227" s="42">
        <v>2760</v>
      </c>
      <c r="F227" s="42">
        <v>1570</v>
      </c>
      <c r="G227" s="42">
        <v>935</v>
      </c>
      <c r="H227" s="42">
        <v>1210</v>
      </c>
      <c r="I227" s="42">
        <v>1760</v>
      </c>
      <c r="J227" s="42">
        <v>943</v>
      </c>
      <c r="K227" s="42">
        <v>990</v>
      </c>
      <c r="L227" s="42">
        <v>760</v>
      </c>
      <c r="M227" s="42">
        <v>2965</v>
      </c>
      <c r="N227" s="42">
        <v>1937</v>
      </c>
      <c r="O227" s="42">
        <v>150</v>
      </c>
      <c r="P227" s="42">
        <v>652</v>
      </c>
      <c r="Q227" s="42">
        <v>2380</v>
      </c>
      <c r="R227" s="42">
        <v>1025</v>
      </c>
      <c r="S227" s="42">
        <v>1005</v>
      </c>
      <c r="T227" s="42">
        <v>655</v>
      </c>
      <c r="U227" s="42">
        <v>960</v>
      </c>
      <c r="V227" s="42">
        <v>2288</v>
      </c>
      <c r="W227" s="42">
        <v>955</v>
      </c>
      <c r="X227" s="42">
        <v>1323</v>
      </c>
      <c r="Y227" s="42">
        <v>3375</v>
      </c>
      <c r="Z227" s="42">
        <v>2225</v>
      </c>
      <c r="AA227" s="42">
        <f>VLOOKUP(A227,'[3]IDI ENERO 2012'!$E$3:$AC$333,18,FALSE)</f>
        <v>0</v>
      </c>
      <c r="AB227" s="42">
        <f>VLOOKUP(A227,'[4]IDI FEB2012'!$E$2:$AE$332,18,FALSE)</f>
        <v>1994</v>
      </c>
      <c r="AC227" s="42">
        <f>VLOOKUP(A227,'[5]MARZO 2012'!$E$3:$AC$333,18,FALSE)</f>
        <v>1930</v>
      </c>
      <c r="AD227" s="42">
        <v>34308</v>
      </c>
      <c r="AE227" s="42">
        <f t="shared" si="10"/>
        <v>38232</v>
      </c>
      <c r="AF227" s="42">
        <v>24</v>
      </c>
      <c r="AG227" s="42">
        <f t="shared" si="13"/>
        <v>27</v>
      </c>
      <c r="AH227" s="47">
        <f t="shared" si="11"/>
        <v>1416</v>
      </c>
      <c r="AI227" s="48">
        <f>VLOOKUP(A227,'[6]STOCK ACTUAL'!$B$3:$K$300,9,FALSE)</f>
        <v>6770</v>
      </c>
      <c r="AJ227" s="42">
        <f t="shared" si="14"/>
        <v>4.7810734463276834</v>
      </c>
      <c r="AK227" s="42">
        <f t="shared" si="12"/>
        <v>-1106</v>
      </c>
      <c r="AN227" s="38">
        <f>VLOOKUP(A227,'[1]Hoja3 (2)'!$B$7:$I$204,8,FALSE)</f>
        <v>27000</v>
      </c>
    </row>
    <row r="228" spans="1:40" hidden="1">
      <c r="A228" s="42" t="s">
        <v>448</v>
      </c>
      <c r="B228" s="42" t="s">
        <v>1410</v>
      </c>
      <c r="C228" s="42">
        <v>45</v>
      </c>
      <c r="D228" s="42">
        <v>29</v>
      </c>
      <c r="E228" s="42"/>
      <c r="F228" s="42"/>
      <c r="G228" s="42"/>
      <c r="H228" s="42"/>
      <c r="I228" s="42">
        <v>30</v>
      </c>
      <c r="J228" s="42">
        <v>59</v>
      </c>
      <c r="K228" s="42">
        <v>90</v>
      </c>
      <c r="L228" s="42">
        <v>5</v>
      </c>
      <c r="M228" s="42">
        <v>16</v>
      </c>
      <c r="N228" s="42">
        <v>45</v>
      </c>
      <c r="O228" s="42"/>
      <c r="P228" s="42"/>
      <c r="Q228" s="42"/>
      <c r="R228" s="42"/>
      <c r="S228" s="42"/>
      <c r="T228" s="42"/>
      <c r="U228" s="42"/>
      <c r="V228" s="42"/>
      <c r="W228" s="42">
        <v>200</v>
      </c>
      <c r="X228" s="42"/>
      <c r="Y228" s="42"/>
      <c r="Z228" s="42">
        <v>155</v>
      </c>
      <c r="AA228" s="42">
        <f>VLOOKUP(A228,'[3]IDI ENERO 2012'!$E$3:$AC$333,18,FALSE)</f>
        <v>20</v>
      </c>
      <c r="AB228" s="42">
        <f>VLOOKUP(A228,'[4]IDI FEB2012'!$E$2:$AE$332,18,FALSE)</f>
        <v>150</v>
      </c>
      <c r="AC228" s="42">
        <f>VLOOKUP(A228,'[5]MARZO 2012'!$E$3:$AC$333,18,FALSE)</f>
        <v>0</v>
      </c>
      <c r="AD228" s="42">
        <v>674</v>
      </c>
      <c r="AE228" s="42">
        <f t="shared" si="10"/>
        <v>844</v>
      </c>
      <c r="AF228" s="42">
        <v>10</v>
      </c>
      <c r="AG228" s="42">
        <f t="shared" si="13"/>
        <v>13</v>
      </c>
      <c r="AH228" s="47">
        <f t="shared" si="11"/>
        <v>64.92307692307692</v>
      </c>
      <c r="AI228" s="48">
        <f>VLOOKUP(A228,'[6]STOCK ACTUAL'!$B$3:$K$300,9,FALSE)</f>
        <v>320</v>
      </c>
      <c r="AJ228" s="42">
        <f t="shared" si="14"/>
        <v>4.9289099526066353</v>
      </c>
      <c r="AK228" s="42">
        <f t="shared" si="12"/>
        <v>-60.307692307692321</v>
      </c>
      <c r="AN228" s="38">
        <f>VLOOKUP(A228,'[1]Hoja3 (2)'!$B$7:$I$204,8,FALSE)</f>
        <v>900</v>
      </c>
    </row>
    <row r="229" spans="1:40" hidden="1">
      <c r="A229" s="42" t="s">
        <v>268</v>
      </c>
      <c r="B229" s="42" t="s">
        <v>1411</v>
      </c>
      <c r="C229" s="42">
        <v>300</v>
      </c>
      <c r="D229" s="42">
        <v>10350</v>
      </c>
      <c r="E229" s="42">
        <v>23500</v>
      </c>
      <c r="F229" s="42">
        <v>9880</v>
      </c>
      <c r="G229" s="42">
        <v>8090</v>
      </c>
      <c r="H229" s="42">
        <v>11470</v>
      </c>
      <c r="I229" s="42">
        <v>10270</v>
      </c>
      <c r="J229" s="42">
        <v>10290</v>
      </c>
      <c r="K229" s="42">
        <v>8550</v>
      </c>
      <c r="L229" s="42">
        <v>2400</v>
      </c>
      <c r="M229" s="42">
        <v>10650</v>
      </c>
      <c r="N229" s="42">
        <v>10400</v>
      </c>
      <c r="O229" s="42"/>
      <c r="P229" s="42">
        <v>2980</v>
      </c>
      <c r="Q229" s="42">
        <v>7100</v>
      </c>
      <c r="R229" s="42">
        <v>6200</v>
      </c>
      <c r="S229" s="42">
        <v>9250</v>
      </c>
      <c r="T229" s="42">
        <v>6110</v>
      </c>
      <c r="U229" s="42">
        <v>15470</v>
      </c>
      <c r="V229" s="42">
        <v>6230</v>
      </c>
      <c r="W229" s="42">
        <v>4420</v>
      </c>
      <c r="X229" s="42">
        <v>6000</v>
      </c>
      <c r="Y229" s="42">
        <v>6850</v>
      </c>
      <c r="Z229" s="42">
        <v>2070</v>
      </c>
      <c r="AA229" s="42">
        <f>VLOOKUP(A229,'[3]IDI ENERO 2012'!$E$3:$AC$333,18,FALSE)</f>
        <v>2000</v>
      </c>
      <c r="AB229" s="42">
        <f>VLOOKUP(A229,'[4]IDI FEB2012'!$E$2:$AE$332,18,FALSE)</f>
        <v>5930</v>
      </c>
      <c r="AC229" s="42">
        <f>VLOOKUP(A229,'[5]MARZO 2012'!$E$3:$AC$333,18,FALSE)</f>
        <v>9030</v>
      </c>
      <c r="AD229" s="42">
        <v>188830</v>
      </c>
      <c r="AE229" s="42">
        <f t="shared" si="10"/>
        <v>205790</v>
      </c>
      <c r="AF229" s="42">
        <v>23</v>
      </c>
      <c r="AG229" s="42">
        <f t="shared" si="13"/>
        <v>26</v>
      </c>
      <c r="AH229" s="47">
        <f t="shared" si="11"/>
        <v>7915</v>
      </c>
      <c r="AI229" s="48">
        <f>VLOOKUP(A229,'[6]STOCK ACTUAL'!$B$3:$K$300,9,FALSE)</f>
        <v>38550</v>
      </c>
      <c r="AJ229" s="42">
        <f t="shared" si="14"/>
        <v>4.8704990524320912</v>
      </c>
      <c r="AK229" s="42">
        <f t="shared" si="12"/>
        <v>-6890</v>
      </c>
      <c r="AN229" s="38">
        <f>VLOOKUP(A229,'[1]Hoja3 (2)'!$B$7:$I$204,8,FALSE)</f>
        <v>100000</v>
      </c>
    </row>
    <row r="230" spans="1:40" hidden="1">
      <c r="A230" s="42" t="s">
        <v>1412</v>
      </c>
      <c r="B230" s="42" t="s">
        <v>1413</v>
      </c>
      <c r="C230" s="42">
        <v>37</v>
      </c>
      <c r="D230" s="42">
        <v>8</v>
      </c>
      <c r="E230" s="42">
        <v>110</v>
      </c>
      <c r="F230" s="42">
        <v>168</v>
      </c>
      <c r="G230" s="42">
        <v>171</v>
      </c>
      <c r="H230" s="42">
        <v>188</v>
      </c>
      <c r="I230" s="42">
        <v>12</v>
      </c>
      <c r="J230" s="42">
        <v>57</v>
      </c>
      <c r="K230" s="42"/>
      <c r="L230" s="42"/>
      <c r="M230" s="42"/>
      <c r="N230" s="42">
        <v>40</v>
      </c>
      <c r="O230" s="42">
        <v>10</v>
      </c>
      <c r="P230" s="42">
        <v>89</v>
      </c>
      <c r="Q230" s="42">
        <v>201</v>
      </c>
      <c r="R230" s="42">
        <v>43</v>
      </c>
      <c r="S230" s="42"/>
      <c r="T230" s="42">
        <v>20</v>
      </c>
      <c r="U230" s="42">
        <v>216</v>
      </c>
      <c r="V230" s="42">
        <v>64</v>
      </c>
      <c r="W230" s="42"/>
      <c r="X230" s="42"/>
      <c r="Y230" s="42">
        <v>117</v>
      </c>
      <c r="Z230" s="42">
        <v>133</v>
      </c>
      <c r="AA230" s="42">
        <f>VLOOKUP(A230,'[3]IDI ENERO 2012'!$E$3:$AC$333,18,FALSE)</f>
        <v>50</v>
      </c>
      <c r="AB230" s="42">
        <f>VLOOKUP(A230,'[4]IDI FEB2012'!$E$2:$AE$332,18,FALSE)</f>
        <v>136</v>
      </c>
      <c r="AC230" s="42">
        <f>VLOOKUP(A230,'[5]MARZO 2012'!$E$3:$AC$333,18,FALSE)</f>
        <v>23</v>
      </c>
      <c r="AD230" s="42">
        <v>1684</v>
      </c>
      <c r="AE230" s="42">
        <f t="shared" si="10"/>
        <v>1893</v>
      </c>
      <c r="AF230" s="42">
        <v>18</v>
      </c>
      <c r="AG230" s="42">
        <f t="shared" si="13"/>
        <v>21</v>
      </c>
      <c r="AH230" s="47">
        <f t="shared" si="11"/>
        <v>90.142857142857139</v>
      </c>
      <c r="AI230" s="48">
        <f>VLOOKUP(A230,'[6]STOCK ACTUAL'!$B$3:$K$300,9,FALSE)</f>
        <v>314</v>
      </c>
      <c r="AJ230" s="42">
        <f t="shared" si="14"/>
        <v>3.4833597464342314</v>
      </c>
      <c r="AK230" s="42">
        <f t="shared" si="12"/>
        <v>46.571428571428555</v>
      </c>
      <c r="AN230" s="38" t="e">
        <f>VLOOKUP(A230,'[1]Hoja3 (2)'!$B$7:$I$204,8,FALSE)</f>
        <v>#N/A</v>
      </c>
    </row>
    <row r="231" spans="1:40" hidden="1">
      <c r="A231" s="42" t="s">
        <v>337</v>
      </c>
      <c r="B231" s="42" t="s">
        <v>1414</v>
      </c>
      <c r="C231" s="42">
        <v>75</v>
      </c>
      <c r="D231" s="42">
        <v>575</v>
      </c>
      <c r="E231" s="42">
        <v>2075</v>
      </c>
      <c r="F231" s="42">
        <v>1225</v>
      </c>
      <c r="G231" s="42">
        <v>421</v>
      </c>
      <c r="H231" s="42">
        <v>725</v>
      </c>
      <c r="I231" s="42">
        <v>3072</v>
      </c>
      <c r="J231" s="42">
        <v>1443</v>
      </c>
      <c r="K231" s="42">
        <v>1365</v>
      </c>
      <c r="L231" s="42">
        <v>1120</v>
      </c>
      <c r="M231" s="42">
        <v>2800</v>
      </c>
      <c r="N231" s="42">
        <v>1050</v>
      </c>
      <c r="O231" s="42"/>
      <c r="P231" s="42">
        <v>410</v>
      </c>
      <c r="Q231" s="42">
        <v>1608</v>
      </c>
      <c r="R231" s="42">
        <v>1160</v>
      </c>
      <c r="S231" s="42">
        <v>390</v>
      </c>
      <c r="T231" s="42">
        <v>902</v>
      </c>
      <c r="U231" s="42">
        <v>1145</v>
      </c>
      <c r="V231" s="42">
        <v>1816</v>
      </c>
      <c r="W231" s="42">
        <v>950</v>
      </c>
      <c r="X231" s="42">
        <v>1155</v>
      </c>
      <c r="Y231" s="42">
        <v>957</v>
      </c>
      <c r="Z231" s="42">
        <v>970</v>
      </c>
      <c r="AA231" s="42">
        <f>VLOOKUP(A231,'[3]IDI ENERO 2012'!$E$3:$AC$333,18,FALSE)</f>
        <v>1536</v>
      </c>
      <c r="AB231" s="42">
        <f>VLOOKUP(A231,'[4]IDI FEB2012'!$E$2:$AE$332,18,FALSE)</f>
        <v>75</v>
      </c>
      <c r="AC231" s="42">
        <f>VLOOKUP(A231,'[5]MARZO 2012'!$E$3:$AC$333,18,FALSE)</f>
        <v>510</v>
      </c>
      <c r="AD231" s="42">
        <v>27409</v>
      </c>
      <c r="AE231" s="42">
        <f t="shared" si="10"/>
        <v>29530</v>
      </c>
      <c r="AF231" s="42">
        <v>23</v>
      </c>
      <c r="AG231" s="42">
        <f t="shared" si="13"/>
        <v>26</v>
      </c>
      <c r="AH231" s="47">
        <f t="shared" si="11"/>
        <v>1135.7692307692307</v>
      </c>
      <c r="AI231" s="48">
        <f>VLOOKUP(A231,'[6]STOCK ACTUAL'!$B$3:$K$300,9,FALSE)</f>
        <v>5841</v>
      </c>
      <c r="AJ231" s="42">
        <f t="shared" si="14"/>
        <v>5.1427700643413479</v>
      </c>
      <c r="AK231" s="42">
        <f t="shared" si="12"/>
        <v>-1297.9230769230771</v>
      </c>
      <c r="AN231" s="38">
        <f>VLOOKUP(A231,'[1]Hoja3 (2)'!$B$7:$I$204,8,FALSE)</f>
        <v>12000</v>
      </c>
    </row>
    <row r="232" spans="1:40" hidden="1">
      <c r="A232" s="42" t="s">
        <v>1415</v>
      </c>
      <c r="B232" s="42" t="s">
        <v>1416</v>
      </c>
      <c r="C232" s="42"/>
      <c r="D232" s="42">
        <v>201</v>
      </c>
      <c r="E232" s="42">
        <v>99</v>
      </c>
      <c r="F232" s="42">
        <v>29</v>
      </c>
      <c r="G232" s="42">
        <v>147</v>
      </c>
      <c r="H232" s="42">
        <v>124</v>
      </c>
      <c r="I232" s="42">
        <v>185</v>
      </c>
      <c r="J232" s="42">
        <v>96</v>
      </c>
      <c r="K232" s="42">
        <v>10</v>
      </c>
      <c r="L232" s="42">
        <v>9</v>
      </c>
      <c r="M232" s="42"/>
      <c r="N232" s="42"/>
      <c r="O232" s="42">
        <v>10</v>
      </c>
      <c r="P232" s="42">
        <v>74</v>
      </c>
      <c r="Q232" s="42">
        <v>147</v>
      </c>
      <c r="R232" s="42">
        <v>300</v>
      </c>
      <c r="S232" s="42">
        <v>120</v>
      </c>
      <c r="T232" s="42">
        <v>94</v>
      </c>
      <c r="U232" s="42">
        <v>396</v>
      </c>
      <c r="V232" s="42"/>
      <c r="W232" s="42"/>
      <c r="X232" s="42">
        <v>4</v>
      </c>
      <c r="Y232" s="42">
        <v>76</v>
      </c>
      <c r="Z232" s="42">
        <v>210</v>
      </c>
      <c r="AA232" s="42">
        <f>VLOOKUP(A232,'[3]IDI ENERO 2012'!$E$3:$AC$333,18,FALSE)</f>
        <v>240</v>
      </c>
      <c r="AB232" s="42">
        <f>VLOOKUP(A232,'[4]IDI FEB2012'!$E$2:$AE$332,18,FALSE)</f>
        <v>204</v>
      </c>
      <c r="AC232" s="42">
        <f>VLOOKUP(A232,'[5]MARZO 2012'!$E$3:$AC$333,18,FALSE)</f>
        <v>127</v>
      </c>
      <c r="AD232" s="42">
        <v>2331</v>
      </c>
      <c r="AE232" s="42">
        <f t="shared" si="10"/>
        <v>2902</v>
      </c>
      <c r="AF232" s="42">
        <v>19</v>
      </c>
      <c r="AG232" s="42">
        <f t="shared" si="13"/>
        <v>22</v>
      </c>
      <c r="AH232" s="47">
        <f t="shared" si="11"/>
        <v>131.90909090909091</v>
      </c>
      <c r="AI232" s="48">
        <f>VLOOKUP(A232,'[6]STOCK ACTUAL'!$B$3:$K$300,9,FALSE)</f>
        <v>678</v>
      </c>
      <c r="AJ232" s="42">
        <f t="shared" si="14"/>
        <v>5.1399035148173677</v>
      </c>
      <c r="AK232" s="42">
        <f t="shared" si="12"/>
        <v>-150.36363636363637</v>
      </c>
      <c r="AL232" s="42"/>
      <c r="AM232" s="53"/>
      <c r="AN232" s="38" t="e">
        <f>VLOOKUP(A232,'[1]Hoja3 (2)'!$B$7:$I$204,8,FALSE)</f>
        <v>#N/A</v>
      </c>
    </row>
    <row r="233" spans="1:40" hidden="1">
      <c r="A233" s="42" t="s">
        <v>1417</v>
      </c>
      <c r="B233" s="42" t="s">
        <v>1418</v>
      </c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>
        <v>2</v>
      </c>
      <c r="Q233" s="42">
        <v>15</v>
      </c>
      <c r="R233" s="42">
        <v>7</v>
      </c>
      <c r="S233" s="42">
        <v>5</v>
      </c>
      <c r="T233" s="42">
        <v>2</v>
      </c>
      <c r="U233" s="42">
        <v>12</v>
      </c>
      <c r="V233" s="42">
        <v>20</v>
      </c>
      <c r="W233" s="42"/>
      <c r="X233" s="42"/>
      <c r="Y233" s="42"/>
      <c r="Z233" s="42"/>
      <c r="AA233" s="42">
        <f>VLOOKUP(A233,'[3]IDI ENERO 2012'!$E$3:$AC$333,18,FALSE)</f>
        <v>0</v>
      </c>
      <c r="AB233" s="42">
        <f>VLOOKUP(A233,'[4]IDI FEB2012'!$E$2:$AE$332,18,FALSE)</f>
        <v>2</v>
      </c>
      <c r="AC233" s="42">
        <f>VLOOKUP(A233,'[5]MARZO 2012'!$E$3:$AC$333,18,FALSE)</f>
        <v>0</v>
      </c>
      <c r="AD233" s="42">
        <v>63</v>
      </c>
      <c r="AE233" s="42">
        <f t="shared" si="10"/>
        <v>65</v>
      </c>
      <c r="AF233" s="42">
        <v>7</v>
      </c>
      <c r="AG233" s="42">
        <f t="shared" si="13"/>
        <v>10</v>
      </c>
      <c r="AH233" s="47">
        <f t="shared" si="11"/>
        <v>6.5</v>
      </c>
      <c r="AI233" s="48">
        <f>VLOOKUP(A233,'[6]STOCK ACTUAL'!$B$3:$K$300,9,FALSE)</f>
        <v>35</v>
      </c>
      <c r="AJ233" s="42">
        <f t="shared" si="14"/>
        <v>5.384615384615385</v>
      </c>
      <c r="AK233" s="42">
        <f t="shared" si="12"/>
        <v>-9</v>
      </c>
      <c r="AN233" s="38" t="e">
        <f>VLOOKUP(A233,'[1]Hoja3 (2)'!$B$7:$I$204,8,FALSE)</f>
        <v>#N/A</v>
      </c>
    </row>
    <row r="234" spans="1:40" hidden="1">
      <c r="A234" s="42" t="s">
        <v>359</v>
      </c>
      <c r="B234" s="42" t="s">
        <v>1419</v>
      </c>
      <c r="C234" s="42"/>
      <c r="D234" s="42"/>
      <c r="E234" s="42"/>
      <c r="F234" s="42">
        <v>50</v>
      </c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>
        <v>170</v>
      </c>
      <c r="R234" s="42"/>
      <c r="S234" s="42"/>
      <c r="T234" s="42">
        <v>60</v>
      </c>
      <c r="U234" s="42">
        <v>50</v>
      </c>
      <c r="V234" s="42">
        <v>10</v>
      </c>
      <c r="W234" s="42"/>
      <c r="X234" s="42"/>
      <c r="Y234" s="42"/>
      <c r="Z234" s="42"/>
      <c r="AA234" s="42">
        <f>VLOOKUP(A234,'[3]IDI ENERO 2012'!$E$3:$AC$333,18,FALSE)</f>
        <v>0</v>
      </c>
      <c r="AB234" s="42">
        <f>VLOOKUP(A234,'[4]IDI FEB2012'!$E$2:$AE$332,18,FALSE)</f>
        <v>0</v>
      </c>
      <c r="AC234" s="42">
        <f>VLOOKUP(A234,'[5]MARZO 2012'!$E$3:$AC$333,18,FALSE)</f>
        <v>0</v>
      </c>
      <c r="AD234" s="42">
        <v>340</v>
      </c>
      <c r="AE234" s="42">
        <f t="shared" si="10"/>
        <v>340</v>
      </c>
      <c r="AF234" s="42">
        <v>5</v>
      </c>
      <c r="AG234" s="42">
        <f t="shared" si="13"/>
        <v>8</v>
      </c>
      <c r="AH234" s="47">
        <f t="shared" si="11"/>
        <v>42.5</v>
      </c>
      <c r="AI234" s="48">
        <f>VLOOKUP(A234,'[6]STOCK ACTUAL'!$B$3:$K$300,9,FALSE)</f>
        <v>180</v>
      </c>
      <c r="AJ234" s="42">
        <f t="shared" si="14"/>
        <v>4.2352941176470589</v>
      </c>
      <c r="AK234" s="42">
        <f t="shared" si="12"/>
        <v>-10</v>
      </c>
      <c r="AN234" s="38">
        <f>VLOOKUP(A234,'[1]Hoja3 (2)'!$B$7:$I$204,8,FALSE)</f>
        <v>475</v>
      </c>
    </row>
    <row r="235" spans="1:40" hidden="1">
      <c r="A235" s="42" t="s">
        <v>420</v>
      </c>
      <c r="B235" s="42" t="s">
        <v>1420</v>
      </c>
      <c r="C235" s="42">
        <v>600</v>
      </c>
      <c r="D235" s="42"/>
      <c r="E235" s="42">
        <v>300</v>
      </c>
      <c r="F235" s="42">
        <v>600</v>
      </c>
      <c r="G235" s="42">
        <v>510</v>
      </c>
      <c r="H235" s="42">
        <v>100</v>
      </c>
      <c r="I235" s="42"/>
      <c r="J235" s="42"/>
      <c r="K235" s="42"/>
      <c r="L235" s="42"/>
      <c r="M235" s="42"/>
      <c r="N235" s="42">
        <v>100</v>
      </c>
      <c r="O235" s="42">
        <v>100</v>
      </c>
      <c r="P235" s="42">
        <v>410</v>
      </c>
      <c r="Q235" s="42"/>
      <c r="R235" s="42"/>
      <c r="S235" s="42"/>
      <c r="T235" s="42">
        <v>1850</v>
      </c>
      <c r="U235" s="42">
        <v>100</v>
      </c>
      <c r="V235" s="42"/>
      <c r="W235" s="42">
        <v>100</v>
      </c>
      <c r="X235" s="42">
        <v>250</v>
      </c>
      <c r="Y235" s="42">
        <v>1200</v>
      </c>
      <c r="Z235" s="42"/>
      <c r="AA235" s="42">
        <f>VLOOKUP(A235,'[3]IDI ENERO 2012'!$E$3:$AC$333,18,FALSE)</f>
        <v>0</v>
      </c>
      <c r="AB235" s="42">
        <f>VLOOKUP(A235,'[4]IDI FEB2012'!$E$2:$AE$332,18,FALSE)</f>
        <v>100</v>
      </c>
      <c r="AC235" s="42">
        <f>VLOOKUP(A235,'[5]MARZO 2012'!$E$3:$AC$333,18,FALSE)</f>
        <v>0</v>
      </c>
      <c r="AD235" s="42">
        <v>6220</v>
      </c>
      <c r="AE235" s="42">
        <f t="shared" si="10"/>
        <v>6320</v>
      </c>
      <c r="AF235" s="42">
        <v>13</v>
      </c>
      <c r="AG235" s="42">
        <f t="shared" si="13"/>
        <v>16</v>
      </c>
      <c r="AH235" s="47">
        <f t="shared" si="11"/>
        <v>395</v>
      </c>
      <c r="AI235" s="48">
        <f>VLOOKUP(A235,'[6]STOCK ACTUAL'!$B$3:$K$300,9,FALSE)</f>
        <v>2140</v>
      </c>
      <c r="AJ235" s="42">
        <f t="shared" si="14"/>
        <v>5.4177215189873413</v>
      </c>
      <c r="AK235" s="42">
        <f t="shared" si="12"/>
        <v>-560</v>
      </c>
      <c r="AL235" s="42"/>
      <c r="AM235" s="53"/>
      <c r="AN235" s="38">
        <f>VLOOKUP(A235,'[1]Hoja3 (2)'!$B$7:$I$204,8,FALSE)</f>
        <v>10000</v>
      </c>
    </row>
    <row r="236" spans="1:40" hidden="1">
      <c r="A236" s="42" t="s">
        <v>48</v>
      </c>
      <c r="B236" s="42" t="s">
        <v>1421</v>
      </c>
      <c r="C236" s="42">
        <v>2600</v>
      </c>
      <c r="D236" s="42">
        <v>31455</v>
      </c>
      <c r="E236" s="42">
        <v>32500</v>
      </c>
      <c r="F236" s="42">
        <v>23900</v>
      </c>
      <c r="G236" s="42">
        <v>21035</v>
      </c>
      <c r="H236" s="42">
        <v>13550</v>
      </c>
      <c r="I236" s="42">
        <v>15710</v>
      </c>
      <c r="J236" s="42">
        <v>24170</v>
      </c>
      <c r="K236" s="42">
        <v>16100</v>
      </c>
      <c r="L236" s="42">
        <v>9730</v>
      </c>
      <c r="M236" s="42">
        <v>28000</v>
      </c>
      <c r="N236" s="42">
        <v>20600</v>
      </c>
      <c r="O236" s="42">
        <v>1000</v>
      </c>
      <c r="P236" s="42">
        <v>14050</v>
      </c>
      <c r="Q236" s="42">
        <v>30400</v>
      </c>
      <c r="R236" s="42">
        <v>13350</v>
      </c>
      <c r="S236" s="42">
        <v>34400</v>
      </c>
      <c r="T236" s="42">
        <v>9050</v>
      </c>
      <c r="U236" s="42">
        <v>19000</v>
      </c>
      <c r="V236" s="42">
        <v>6150</v>
      </c>
      <c r="W236" s="42">
        <v>14500</v>
      </c>
      <c r="X236" s="42">
        <v>17880</v>
      </c>
      <c r="Y236" s="42">
        <v>26650</v>
      </c>
      <c r="Z236" s="42">
        <v>13500</v>
      </c>
      <c r="AA236" s="42">
        <f>VLOOKUP(A236,'[3]IDI ENERO 2012'!$E$3:$AC$333,18,FALSE)</f>
        <v>5000</v>
      </c>
      <c r="AB236" s="42">
        <f>VLOOKUP(A236,'[4]IDI FEB2012'!$E$2:$AE$332,18,FALSE)</f>
        <v>11520</v>
      </c>
      <c r="AC236" s="42">
        <f>VLOOKUP(A236,'[5]MARZO 2012'!$E$3:$AC$333,18,FALSE)</f>
        <v>11380</v>
      </c>
      <c r="AD236" s="42">
        <v>439280</v>
      </c>
      <c r="AE236" s="42">
        <f t="shared" si="10"/>
        <v>467180</v>
      </c>
      <c r="AF236" s="42">
        <v>24</v>
      </c>
      <c r="AG236" s="42">
        <f t="shared" si="13"/>
        <v>27</v>
      </c>
      <c r="AH236" s="47">
        <f t="shared" si="11"/>
        <v>17302.962962962964</v>
      </c>
      <c r="AI236" s="48">
        <f>VLOOKUP(A236,'[6]STOCK ACTUAL'!$B$3:$K$300,9,FALSE)</f>
        <v>93440</v>
      </c>
      <c r="AJ236" s="42">
        <f t="shared" si="14"/>
        <v>5.4002311742797211</v>
      </c>
      <c r="AK236" s="42">
        <f t="shared" si="12"/>
        <v>-24228.148148148146</v>
      </c>
      <c r="AN236" s="38">
        <f>VLOOKUP(A236,'[1]Hoja3 (2)'!$B$7:$I$204,8,FALSE)</f>
        <v>300000</v>
      </c>
    </row>
    <row r="237" spans="1:40" hidden="1">
      <c r="A237" s="42" t="s">
        <v>91</v>
      </c>
      <c r="B237" s="42" t="s">
        <v>1422</v>
      </c>
      <c r="C237" s="42"/>
      <c r="D237" s="42">
        <v>5</v>
      </c>
      <c r="E237" s="42">
        <v>52</v>
      </c>
      <c r="F237" s="42">
        <v>5</v>
      </c>
      <c r="G237" s="42">
        <v>34</v>
      </c>
      <c r="H237" s="42"/>
      <c r="I237" s="42"/>
      <c r="J237" s="42">
        <v>188</v>
      </c>
      <c r="K237" s="42">
        <v>31</v>
      </c>
      <c r="L237" s="42"/>
      <c r="M237" s="42">
        <v>10</v>
      </c>
      <c r="N237" s="42">
        <v>117</v>
      </c>
      <c r="O237" s="42">
        <v>50</v>
      </c>
      <c r="P237" s="42">
        <v>87</v>
      </c>
      <c r="Q237" s="42">
        <v>115</v>
      </c>
      <c r="R237" s="42">
        <v>185</v>
      </c>
      <c r="S237" s="42"/>
      <c r="T237" s="42">
        <v>25</v>
      </c>
      <c r="U237" s="42">
        <v>125</v>
      </c>
      <c r="V237" s="42">
        <v>13</v>
      </c>
      <c r="W237" s="42">
        <v>237</v>
      </c>
      <c r="X237" s="42">
        <v>45</v>
      </c>
      <c r="Y237" s="42">
        <v>173</v>
      </c>
      <c r="Z237" s="42">
        <v>55</v>
      </c>
      <c r="AA237" s="42">
        <f>VLOOKUP(A237,'[3]IDI ENERO 2012'!$E$3:$AC$333,18,FALSE)</f>
        <v>100</v>
      </c>
      <c r="AB237" s="42">
        <f>VLOOKUP(A237,'[4]IDI FEB2012'!$E$2:$AE$332,18,FALSE)</f>
        <v>54</v>
      </c>
      <c r="AC237" s="42">
        <f>VLOOKUP(A237,'[5]MARZO 2012'!$E$3:$AC$333,18,FALSE)</f>
        <v>158</v>
      </c>
      <c r="AD237" s="42">
        <v>1552</v>
      </c>
      <c r="AE237" s="42">
        <f t="shared" si="10"/>
        <v>1864</v>
      </c>
      <c r="AF237" s="42">
        <v>19</v>
      </c>
      <c r="AG237" s="42">
        <f t="shared" si="13"/>
        <v>22</v>
      </c>
      <c r="AH237" s="47">
        <f t="shared" si="11"/>
        <v>84.727272727272734</v>
      </c>
      <c r="AI237" s="48">
        <f>VLOOKUP(A237,'[6]STOCK ACTUAL'!$B$3:$K$300,9,FALSE)</f>
        <v>477</v>
      </c>
      <c r="AJ237" s="42">
        <f t="shared" si="14"/>
        <v>5.6298283261802569</v>
      </c>
      <c r="AK237" s="42">
        <f t="shared" si="12"/>
        <v>-138.09090909090907</v>
      </c>
      <c r="AL237" s="42"/>
      <c r="AM237" s="53"/>
      <c r="AN237" s="38">
        <f>VLOOKUP(A237,'[1]Hoja3 (2)'!$B$7:$I$204,8,FALSE)</f>
        <v>1800</v>
      </c>
    </row>
    <row r="238" spans="1:40" hidden="1">
      <c r="A238" s="42" t="s">
        <v>1423</v>
      </c>
      <c r="B238" s="42" t="s">
        <v>1424</v>
      </c>
      <c r="C238" s="42">
        <v>310</v>
      </c>
      <c r="D238" s="42">
        <v>3380</v>
      </c>
      <c r="E238" s="42">
        <v>3190</v>
      </c>
      <c r="F238" s="42">
        <v>6555</v>
      </c>
      <c r="G238" s="42">
        <v>2063</v>
      </c>
      <c r="H238" s="42">
        <v>2825</v>
      </c>
      <c r="I238" s="42">
        <v>1073</v>
      </c>
      <c r="J238" s="42">
        <v>1460</v>
      </c>
      <c r="K238" s="42">
        <v>5135</v>
      </c>
      <c r="L238" s="42">
        <v>2041</v>
      </c>
      <c r="M238" s="42">
        <v>2360</v>
      </c>
      <c r="N238" s="42">
        <v>3035</v>
      </c>
      <c r="O238" s="42"/>
      <c r="P238" s="42">
        <v>280</v>
      </c>
      <c r="Q238" s="42">
        <v>4796</v>
      </c>
      <c r="R238" s="42">
        <v>1860</v>
      </c>
      <c r="S238" s="42">
        <v>1992</v>
      </c>
      <c r="T238" s="42">
        <v>1025</v>
      </c>
      <c r="U238" s="42">
        <v>5526</v>
      </c>
      <c r="V238" s="42">
        <v>1500</v>
      </c>
      <c r="W238" s="42">
        <v>1375</v>
      </c>
      <c r="X238" s="42">
        <v>4497</v>
      </c>
      <c r="Y238" s="42">
        <v>685</v>
      </c>
      <c r="Z238" s="42">
        <v>3595</v>
      </c>
      <c r="AA238" s="42">
        <f>VLOOKUP(A238,'[3]IDI ENERO 2012'!$E$3:$AC$333,18,FALSE)</f>
        <v>500</v>
      </c>
      <c r="AB238" s="42">
        <f>VLOOKUP(A238,'[4]IDI FEB2012'!$E$2:$AE$332,18,FALSE)</f>
        <v>182</v>
      </c>
      <c r="AC238" s="42">
        <f>VLOOKUP(A238,'[5]MARZO 2012'!$E$3:$AC$333,18,FALSE)</f>
        <v>910</v>
      </c>
      <c r="AD238" s="42">
        <v>60558</v>
      </c>
      <c r="AE238" s="42">
        <f t="shared" si="10"/>
        <v>62150</v>
      </c>
      <c r="AF238" s="42">
        <v>23</v>
      </c>
      <c r="AG238" s="42">
        <f t="shared" si="13"/>
        <v>26</v>
      </c>
      <c r="AH238" s="47">
        <f t="shared" si="11"/>
        <v>2390.3846153846152</v>
      </c>
      <c r="AI238" s="48">
        <f>VLOOKUP(A238,'[6]STOCK ACTUAL'!$B$3:$K$300,9,FALSE)</f>
        <v>12878</v>
      </c>
      <c r="AJ238" s="42">
        <f t="shared" si="14"/>
        <v>5.3874175382139988</v>
      </c>
      <c r="AK238" s="42">
        <f t="shared" si="12"/>
        <v>-3316.461538461539</v>
      </c>
      <c r="AL238" s="42"/>
      <c r="AM238" s="53"/>
      <c r="AN238" s="38" t="e">
        <f>VLOOKUP(A238,'[1]Hoja3 (2)'!$B$7:$I$204,8,FALSE)</f>
        <v>#N/A</v>
      </c>
    </row>
    <row r="239" spans="1:40" hidden="1">
      <c r="A239" s="42" t="s">
        <v>1425</v>
      </c>
      <c r="B239" s="42" t="s">
        <v>1426</v>
      </c>
      <c r="C239" s="42">
        <v>24</v>
      </c>
      <c r="D239" s="42">
        <v>339</v>
      </c>
      <c r="E239" s="42">
        <v>287</v>
      </c>
      <c r="F239" s="42">
        <v>198</v>
      </c>
      <c r="G239" s="42">
        <v>253</v>
      </c>
      <c r="H239" s="42">
        <v>485</v>
      </c>
      <c r="I239" s="42">
        <v>326</v>
      </c>
      <c r="J239" s="42">
        <v>219</v>
      </c>
      <c r="K239" s="42">
        <v>270</v>
      </c>
      <c r="L239" s="42">
        <v>385</v>
      </c>
      <c r="M239" s="42">
        <v>785</v>
      </c>
      <c r="N239" s="42">
        <v>1035</v>
      </c>
      <c r="O239" s="42">
        <v>21</v>
      </c>
      <c r="P239" s="42"/>
      <c r="Q239" s="42">
        <v>397</v>
      </c>
      <c r="R239" s="42">
        <v>120</v>
      </c>
      <c r="S239" s="42">
        <v>29</v>
      </c>
      <c r="T239" s="42">
        <v>70</v>
      </c>
      <c r="U239" s="42">
        <v>225</v>
      </c>
      <c r="V239" s="42">
        <v>162</v>
      </c>
      <c r="W239" s="42"/>
      <c r="X239" s="42"/>
      <c r="Y239" s="42">
        <v>24</v>
      </c>
      <c r="Z239" s="42"/>
      <c r="AA239" s="42">
        <f>VLOOKUP(A239,'[3]IDI ENERO 2012'!$E$3:$AC$333,18,FALSE)</f>
        <v>0</v>
      </c>
      <c r="AB239" s="42">
        <f>VLOOKUP(A239,'[4]IDI FEB2012'!$E$2:$AE$332,18,FALSE)</f>
        <v>255</v>
      </c>
      <c r="AC239" s="42">
        <f>VLOOKUP(A239,'[5]MARZO 2012'!$E$3:$AC$333,18,FALSE)</f>
        <v>150</v>
      </c>
      <c r="AD239" s="42">
        <v>5654</v>
      </c>
      <c r="AE239" s="42">
        <f t="shared" si="10"/>
        <v>6059</v>
      </c>
      <c r="AF239" s="42">
        <v>20</v>
      </c>
      <c r="AG239" s="42">
        <f t="shared" si="13"/>
        <v>23</v>
      </c>
      <c r="AH239" s="47">
        <f t="shared" si="11"/>
        <v>263.43478260869563</v>
      </c>
      <c r="AI239" s="48">
        <f>VLOOKUP(A239,'[6]STOCK ACTUAL'!$B$3:$K$300,9,FALSE)</f>
        <v>1456</v>
      </c>
      <c r="AJ239" s="42">
        <f t="shared" si="14"/>
        <v>5.5269846509324978</v>
      </c>
      <c r="AK239" s="42">
        <f t="shared" si="12"/>
        <v>-402.26086956521749</v>
      </c>
      <c r="AL239" s="42"/>
      <c r="AM239" s="53"/>
      <c r="AN239" s="38" t="e">
        <f>VLOOKUP(A239,'[1]Hoja3 (2)'!$B$7:$I$204,8,FALSE)</f>
        <v>#N/A</v>
      </c>
    </row>
    <row r="240" spans="1:40" hidden="1">
      <c r="A240" s="42" t="s">
        <v>1427</v>
      </c>
      <c r="B240" s="42" t="s">
        <v>1428</v>
      </c>
      <c r="C240" s="42"/>
      <c r="D240" s="42">
        <v>15</v>
      </c>
      <c r="E240" s="42"/>
      <c r="F240" s="42">
        <v>3</v>
      </c>
      <c r="G240" s="42"/>
      <c r="H240" s="42">
        <v>15</v>
      </c>
      <c r="I240" s="42">
        <v>2</v>
      </c>
      <c r="J240" s="42">
        <v>7</v>
      </c>
      <c r="K240" s="42"/>
      <c r="L240" s="42"/>
      <c r="M240" s="42"/>
      <c r="N240" s="42">
        <v>5</v>
      </c>
      <c r="O240" s="42"/>
      <c r="P240" s="42"/>
      <c r="Q240" s="42">
        <v>37</v>
      </c>
      <c r="R240" s="42">
        <v>10</v>
      </c>
      <c r="S240" s="42">
        <v>2</v>
      </c>
      <c r="T240" s="42"/>
      <c r="U240" s="42">
        <v>2</v>
      </c>
      <c r="V240" s="42"/>
      <c r="W240" s="42"/>
      <c r="X240" s="42"/>
      <c r="Y240" s="42"/>
      <c r="Z240" s="42"/>
      <c r="AA240" s="42">
        <f>VLOOKUP(A240,'[3]IDI ENERO 2012'!$E$3:$AC$333,18,FALSE)</f>
        <v>0</v>
      </c>
      <c r="AB240" s="42">
        <f>VLOOKUP(A240,'[4]IDI FEB2012'!$E$2:$AE$332,18,FALSE)</f>
        <v>2</v>
      </c>
      <c r="AC240" s="42">
        <f>VLOOKUP(A240,'[5]MARZO 2012'!$E$3:$AC$333,18,FALSE)</f>
        <v>2</v>
      </c>
      <c r="AD240" s="42">
        <v>98</v>
      </c>
      <c r="AE240" s="42">
        <f t="shared" si="10"/>
        <v>102</v>
      </c>
      <c r="AF240" s="42">
        <v>10</v>
      </c>
      <c r="AG240" s="42">
        <f t="shared" si="13"/>
        <v>13</v>
      </c>
      <c r="AH240" s="47">
        <f t="shared" si="11"/>
        <v>7.8461538461538458</v>
      </c>
      <c r="AI240" s="48">
        <f>VLOOKUP(A240,'[6]STOCK ACTUAL'!$B$3:$K$300,9,FALSE)</f>
        <v>45</v>
      </c>
      <c r="AJ240" s="42">
        <f t="shared" si="14"/>
        <v>5.7352941176470589</v>
      </c>
      <c r="AK240" s="42">
        <f t="shared" si="12"/>
        <v>-13.615384615384617</v>
      </c>
      <c r="AN240" s="38" t="e">
        <f>VLOOKUP(A240,'[1]Hoja3 (2)'!$B$7:$I$204,8,FALSE)</f>
        <v>#N/A</v>
      </c>
    </row>
    <row r="241" spans="1:40" hidden="1">
      <c r="A241" s="42" t="s">
        <v>1429</v>
      </c>
      <c r="B241" s="42" t="s">
        <v>1430</v>
      </c>
      <c r="C241" s="42">
        <v>486</v>
      </c>
      <c r="D241" s="42">
        <v>997</v>
      </c>
      <c r="E241" s="42">
        <v>786</v>
      </c>
      <c r="F241" s="42">
        <v>226</v>
      </c>
      <c r="G241" s="42">
        <v>528</v>
      </c>
      <c r="H241" s="42">
        <v>499</v>
      </c>
      <c r="I241" s="42">
        <v>216</v>
      </c>
      <c r="J241" s="42">
        <v>267</v>
      </c>
      <c r="K241" s="42">
        <v>271</v>
      </c>
      <c r="L241" s="42">
        <v>495</v>
      </c>
      <c r="M241" s="42">
        <v>966</v>
      </c>
      <c r="N241" s="42">
        <v>522</v>
      </c>
      <c r="O241" s="42"/>
      <c r="P241" s="42">
        <v>189</v>
      </c>
      <c r="Q241" s="42">
        <v>571</v>
      </c>
      <c r="R241" s="42">
        <v>677</v>
      </c>
      <c r="S241" s="42">
        <v>372</v>
      </c>
      <c r="T241" s="42">
        <v>320</v>
      </c>
      <c r="U241" s="42">
        <v>380</v>
      </c>
      <c r="V241" s="42">
        <v>213</v>
      </c>
      <c r="W241" s="42">
        <v>257</v>
      </c>
      <c r="X241" s="42">
        <v>693</v>
      </c>
      <c r="Y241" s="42">
        <v>286</v>
      </c>
      <c r="Z241" s="42">
        <v>24</v>
      </c>
      <c r="AA241" s="42">
        <f>VLOOKUP(A241,'[3]IDI ENERO 2012'!$E$3:$AC$333,18,FALSE)</f>
        <v>54</v>
      </c>
      <c r="AB241" s="42">
        <f>VLOOKUP(A241,'[4]IDI FEB2012'!$E$2:$AE$332,18,FALSE)</f>
        <v>562</v>
      </c>
      <c r="AC241" s="42">
        <f>VLOOKUP(A241,'[5]MARZO 2012'!$E$3:$AC$333,18,FALSE)</f>
        <v>242</v>
      </c>
      <c r="AD241" s="42">
        <v>10241</v>
      </c>
      <c r="AE241" s="42">
        <f t="shared" si="10"/>
        <v>11099</v>
      </c>
      <c r="AF241" s="42">
        <v>23</v>
      </c>
      <c r="AG241" s="42">
        <f t="shared" si="13"/>
        <v>26</v>
      </c>
      <c r="AH241" s="47">
        <f t="shared" si="11"/>
        <v>426.88461538461536</v>
      </c>
      <c r="AI241" s="48">
        <f>VLOOKUP(A241,'[6]STOCK ACTUAL'!$B$3:$K$300,9,FALSE)</f>
        <v>2404</v>
      </c>
      <c r="AJ241" s="42">
        <f t="shared" si="14"/>
        <v>5.6314983331831696</v>
      </c>
      <c r="AK241" s="42">
        <f t="shared" si="12"/>
        <v>-696.46153846153857</v>
      </c>
      <c r="AN241" s="38" t="e">
        <f>VLOOKUP(A241,'[1]Hoja3 (2)'!$B$7:$I$204,8,FALSE)</f>
        <v>#N/A</v>
      </c>
    </row>
    <row r="242" spans="1:40" hidden="1">
      <c r="A242" s="42" t="s">
        <v>311</v>
      </c>
      <c r="B242" s="42" t="s">
        <v>1431</v>
      </c>
      <c r="C242" s="42">
        <v>1170</v>
      </c>
      <c r="D242" s="42">
        <v>809</v>
      </c>
      <c r="E242" s="42">
        <v>1810</v>
      </c>
      <c r="F242" s="42">
        <v>633</v>
      </c>
      <c r="G242" s="42">
        <v>633</v>
      </c>
      <c r="H242" s="42">
        <v>489</v>
      </c>
      <c r="I242" s="42">
        <v>830</v>
      </c>
      <c r="J242" s="42">
        <v>181</v>
      </c>
      <c r="K242" s="42"/>
      <c r="L242" s="42"/>
      <c r="M242" s="42"/>
      <c r="N242" s="42">
        <v>280</v>
      </c>
      <c r="O242" s="42">
        <v>100</v>
      </c>
      <c r="P242" s="42">
        <v>638</v>
      </c>
      <c r="Q242" s="42">
        <v>1258</v>
      </c>
      <c r="R242" s="42">
        <v>640</v>
      </c>
      <c r="S242" s="42">
        <v>1307</v>
      </c>
      <c r="T242" s="42">
        <v>1263</v>
      </c>
      <c r="U242" s="42">
        <v>1132</v>
      </c>
      <c r="V242" s="42"/>
      <c r="W242" s="42">
        <v>493</v>
      </c>
      <c r="X242" s="42">
        <v>1149</v>
      </c>
      <c r="Y242" s="42">
        <v>927</v>
      </c>
      <c r="Z242" s="42">
        <v>1051</v>
      </c>
      <c r="AA242" s="42">
        <f>VLOOKUP(A242,'[3]IDI ENERO 2012'!$E$3:$AC$333,18,FALSE)</f>
        <v>0</v>
      </c>
      <c r="AB242" s="42">
        <f>VLOOKUP(A242,'[4]IDI FEB2012'!$E$2:$AE$332,18,FALSE)</f>
        <v>1017</v>
      </c>
      <c r="AC242" s="42">
        <f>VLOOKUP(A242,'[5]MARZO 2012'!$E$3:$AC$333,18,FALSE)</f>
        <v>538</v>
      </c>
      <c r="AD242" s="42">
        <v>16793</v>
      </c>
      <c r="AE242" s="42">
        <f t="shared" si="10"/>
        <v>18348</v>
      </c>
      <c r="AF242" s="42">
        <v>20</v>
      </c>
      <c r="AG242" s="42">
        <f t="shared" si="13"/>
        <v>23</v>
      </c>
      <c r="AH242" s="47">
        <f t="shared" si="11"/>
        <v>797.73913043478262</v>
      </c>
      <c r="AI242" s="48">
        <f>VLOOKUP(A242,'[6]STOCK ACTUAL'!$B$3:$K$300,9,FALSE)</f>
        <v>4149</v>
      </c>
      <c r="AJ242" s="42">
        <f t="shared" si="14"/>
        <v>5.2009483322432963</v>
      </c>
      <c r="AK242" s="42">
        <f t="shared" si="12"/>
        <v>-958.04347826086951</v>
      </c>
      <c r="AN242" s="38">
        <f>VLOOKUP(A242,'[1]Hoja3 (2)'!$B$7:$I$204,8,FALSE)</f>
        <v>13000</v>
      </c>
    </row>
    <row r="243" spans="1:40" hidden="1">
      <c r="A243" s="42" t="s">
        <v>384</v>
      </c>
      <c r="B243" s="42" t="s">
        <v>1432</v>
      </c>
      <c r="C243" s="42">
        <v>900</v>
      </c>
      <c r="D243" s="42">
        <v>27900</v>
      </c>
      <c r="E243" s="42">
        <v>24011</v>
      </c>
      <c r="F243" s="42">
        <v>23300</v>
      </c>
      <c r="G243" s="42">
        <v>1729</v>
      </c>
      <c r="H243" s="42">
        <v>14800</v>
      </c>
      <c r="I243" s="42">
        <v>12600</v>
      </c>
      <c r="J243" s="42">
        <v>18100</v>
      </c>
      <c r="K243" s="42">
        <v>15900</v>
      </c>
      <c r="L243" s="42">
        <v>36300</v>
      </c>
      <c r="M243" s="42">
        <v>23500</v>
      </c>
      <c r="N243" s="42">
        <v>50100</v>
      </c>
      <c r="O243" s="42"/>
      <c r="P243" s="42">
        <v>19000</v>
      </c>
      <c r="Q243" s="42">
        <v>26600</v>
      </c>
      <c r="R243" s="42">
        <v>13800</v>
      </c>
      <c r="S243" s="42">
        <v>15900</v>
      </c>
      <c r="T243" s="42">
        <v>5200</v>
      </c>
      <c r="U243" s="42">
        <v>42400</v>
      </c>
      <c r="V243" s="42">
        <v>16500</v>
      </c>
      <c r="W243" s="42">
        <v>19800</v>
      </c>
      <c r="X243" s="42">
        <v>16200</v>
      </c>
      <c r="Y243" s="42">
        <v>23600</v>
      </c>
      <c r="Z243" s="42"/>
      <c r="AA243" s="42">
        <f>VLOOKUP(A243,'[3]IDI ENERO 2012'!$E$3:$AC$333,18,FALSE)</f>
        <v>0</v>
      </c>
      <c r="AB243" s="42">
        <f>VLOOKUP(A243,'[4]IDI FEB2012'!$E$2:$AE$332,18,FALSE)</f>
        <v>12800</v>
      </c>
      <c r="AC243" s="42">
        <f>VLOOKUP(A243,'[5]MARZO 2012'!$E$3:$AC$333,18,FALSE)</f>
        <v>12250</v>
      </c>
      <c r="AD243" s="42">
        <v>448140</v>
      </c>
      <c r="AE243" s="42">
        <f t="shared" si="10"/>
        <v>473190</v>
      </c>
      <c r="AF243" s="42">
        <v>22</v>
      </c>
      <c r="AG243" s="42">
        <f t="shared" si="13"/>
        <v>25</v>
      </c>
      <c r="AH243" s="47">
        <f t="shared" si="11"/>
        <v>18927.599999999999</v>
      </c>
      <c r="AI243" s="48">
        <f>VLOOKUP(A243,'[6]STOCK ACTUAL'!$B$3:$K$300,9,FALSE)</f>
        <v>113750</v>
      </c>
      <c r="AJ243" s="42">
        <f t="shared" si="14"/>
        <v>6.0097423867790951</v>
      </c>
      <c r="AK243" s="42">
        <f t="shared" si="12"/>
        <v>-38039.600000000006</v>
      </c>
      <c r="AN243" s="38">
        <f>VLOOKUP(A243,'[1]Hoja3 (2)'!$B$7:$I$204,8,FALSE)</f>
        <v>180000</v>
      </c>
    </row>
    <row r="244" spans="1:40" hidden="1">
      <c r="A244" s="42" t="s">
        <v>643</v>
      </c>
      <c r="B244" s="42" t="s">
        <v>1433</v>
      </c>
      <c r="C244" s="42">
        <v>1255</v>
      </c>
      <c r="D244" s="42">
        <v>8475</v>
      </c>
      <c r="E244" s="42">
        <v>6310</v>
      </c>
      <c r="F244" s="42">
        <v>4650</v>
      </c>
      <c r="G244" s="42">
        <v>4634</v>
      </c>
      <c r="H244" s="42">
        <v>8955</v>
      </c>
      <c r="I244" s="42">
        <v>10997</v>
      </c>
      <c r="J244" s="42">
        <v>7460</v>
      </c>
      <c r="K244" s="42">
        <v>5585</v>
      </c>
      <c r="L244" s="42">
        <v>4835</v>
      </c>
      <c r="M244" s="42">
        <v>11360</v>
      </c>
      <c r="N244" s="42">
        <v>12850</v>
      </c>
      <c r="O244" s="42"/>
      <c r="P244" s="42">
        <v>2355</v>
      </c>
      <c r="Q244" s="42">
        <v>11345</v>
      </c>
      <c r="R244" s="42">
        <v>7535</v>
      </c>
      <c r="S244" s="42">
        <v>5640</v>
      </c>
      <c r="T244" s="42">
        <v>4191</v>
      </c>
      <c r="U244" s="42">
        <v>6808</v>
      </c>
      <c r="V244" s="42">
        <v>8070</v>
      </c>
      <c r="W244" s="42">
        <v>6010</v>
      </c>
      <c r="X244" s="42">
        <v>4425</v>
      </c>
      <c r="Y244" s="42">
        <v>3405</v>
      </c>
      <c r="Z244" s="42">
        <v>6375</v>
      </c>
      <c r="AA244" s="42">
        <f>VLOOKUP(A244,'[3]IDI ENERO 2012'!$E$3:$AC$333,18,FALSE)</f>
        <v>2000</v>
      </c>
      <c r="AB244" s="42">
        <f>VLOOKUP(A244,'[4]IDI FEB2012'!$E$2:$AE$332,18,FALSE)</f>
        <v>3140</v>
      </c>
      <c r="AC244" s="42">
        <f>VLOOKUP(A244,'[5]MARZO 2012'!$E$3:$AC$333,18,FALSE)</f>
        <v>3675</v>
      </c>
      <c r="AD244" s="42">
        <v>153525</v>
      </c>
      <c r="AE244" s="42">
        <f t="shared" si="10"/>
        <v>162340</v>
      </c>
      <c r="AF244" s="42">
        <v>23</v>
      </c>
      <c r="AG244" s="42">
        <f t="shared" si="13"/>
        <v>26</v>
      </c>
      <c r="AH244" s="47">
        <f t="shared" si="11"/>
        <v>6243.8461538461543</v>
      </c>
      <c r="AI244" s="48">
        <f>VLOOKUP(A244,'[6]STOCK ACTUAL'!$B$3:$K$300,9,FALSE)</f>
        <v>37634</v>
      </c>
      <c r="AJ244" s="42">
        <f t="shared" si="14"/>
        <v>6.0273746458051001</v>
      </c>
      <c r="AK244" s="42">
        <f t="shared" si="12"/>
        <v>-12658.615384615383</v>
      </c>
      <c r="AN244" s="38">
        <f>VLOOKUP(A244,'[1]Hoja3 (2)'!$B$7:$I$204,8,FALSE)</f>
        <v>10000</v>
      </c>
    </row>
    <row r="245" spans="1:40" hidden="1">
      <c r="A245" s="42" t="s">
        <v>65</v>
      </c>
      <c r="B245" s="42" t="s">
        <v>1434</v>
      </c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>
        <v>200</v>
      </c>
      <c r="Q245" s="42">
        <v>250</v>
      </c>
      <c r="R245" s="42"/>
      <c r="S245" s="42"/>
      <c r="T245" s="42"/>
      <c r="U245" s="42"/>
      <c r="V245" s="42"/>
      <c r="W245" s="42"/>
      <c r="X245" s="42"/>
      <c r="Y245" s="42"/>
      <c r="Z245" s="42"/>
      <c r="AA245" s="42">
        <f>VLOOKUP(A245,'[3]IDI ENERO 2012'!$E$3:$AC$333,18,FALSE)</f>
        <v>0</v>
      </c>
      <c r="AB245" s="42">
        <f>VLOOKUP(A245,'[4]IDI FEB2012'!$E$2:$AE$332,18,FALSE)</f>
        <v>0</v>
      </c>
      <c r="AC245" s="42">
        <f>VLOOKUP(A245,'[5]MARZO 2012'!$E$3:$AC$333,18,FALSE)</f>
        <v>0</v>
      </c>
      <c r="AD245" s="42">
        <v>450</v>
      </c>
      <c r="AE245" s="42">
        <f t="shared" si="10"/>
        <v>450</v>
      </c>
      <c r="AF245" s="42">
        <v>2</v>
      </c>
      <c r="AG245" s="42">
        <f t="shared" si="13"/>
        <v>5</v>
      </c>
      <c r="AH245" s="47">
        <f t="shared" si="11"/>
        <v>90</v>
      </c>
      <c r="AI245" s="48">
        <f>VLOOKUP(A245,'[6]STOCK ACTUAL'!$B$3:$K$300,9,FALSE)</f>
        <v>550</v>
      </c>
      <c r="AJ245" s="42">
        <f t="shared" si="14"/>
        <v>6.1111111111111107</v>
      </c>
      <c r="AK245" s="42">
        <f t="shared" si="12"/>
        <v>-190</v>
      </c>
      <c r="AN245" s="38">
        <f>VLOOKUP(A245,'[1]Hoja3 (2)'!$B$7:$I$204,8,FALSE)</f>
        <v>1550</v>
      </c>
    </row>
    <row r="246" spans="1:40" hidden="1">
      <c r="A246" s="42" t="s">
        <v>669</v>
      </c>
      <c r="B246" s="42" t="s">
        <v>1435</v>
      </c>
      <c r="C246" s="42">
        <v>6200</v>
      </c>
      <c r="D246" s="42">
        <v>3500</v>
      </c>
      <c r="E246" s="42">
        <v>3470</v>
      </c>
      <c r="F246" s="42"/>
      <c r="G246" s="42">
        <v>3699</v>
      </c>
      <c r="H246" s="42"/>
      <c r="I246" s="42">
        <v>2500</v>
      </c>
      <c r="J246" s="42">
        <v>2500</v>
      </c>
      <c r="K246" s="42"/>
      <c r="L246" s="42">
        <v>3000</v>
      </c>
      <c r="M246" s="42">
        <v>2000</v>
      </c>
      <c r="N246" s="42">
        <v>700</v>
      </c>
      <c r="O246" s="42">
        <v>4300</v>
      </c>
      <c r="P246" s="42">
        <v>6200</v>
      </c>
      <c r="Q246" s="42">
        <v>2500</v>
      </c>
      <c r="R246" s="42">
        <v>500</v>
      </c>
      <c r="S246" s="42">
        <v>7700</v>
      </c>
      <c r="T246" s="42">
        <v>1250</v>
      </c>
      <c r="U246" s="42">
        <v>6100</v>
      </c>
      <c r="V246" s="42"/>
      <c r="W246" s="42">
        <v>5500</v>
      </c>
      <c r="X246" s="42"/>
      <c r="Y246" s="42"/>
      <c r="Z246" s="42"/>
      <c r="AA246" s="42">
        <f>VLOOKUP(A246,'[3]IDI ENERO 2012'!$E$3:$AC$333,18,FALSE)</f>
        <v>0</v>
      </c>
      <c r="AB246" s="42">
        <f>VLOOKUP(A246,'[4]IDI FEB2012'!$E$2:$AE$332,18,FALSE)</f>
        <v>2000</v>
      </c>
      <c r="AC246" s="42">
        <f>VLOOKUP(A246,'[5]MARZO 2012'!$E$3:$AC$333,18,FALSE)</f>
        <v>1200</v>
      </c>
      <c r="AD246" s="42">
        <v>61619</v>
      </c>
      <c r="AE246" s="42">
        <f t="shared" si="10"/>
        <v>64819</v>
      </c>
      <c r="AF246" s="42">
        <v>17</v>
      </c>
      <c r="AG246" s="42">
        <f t="shared" si="13"/>
        <v>20</v>
      </c>
      <c r="AH246" s="47">
        <f t="shared" si="11"/>
        <v>3240.95</v>
      </c>
      <c r="AI246" s="48">
        <f>VLOOKUP(A246,'[6]STOCK ACTUAL'!$B$3:$K$300,9,FALSE)</f>
        <v>18500</v>
      </c>
      <c r="AJ246" s="42">
        <f t="shared" si="14"/>
        <v>5.7082028417593609</v>
      </c>
      <c r="AK246" s="42">
        <f t="shared" si="12"/>
        <v>-5536.2000000000007</v>
      </c>
      <c r="AL246" s="42"/>
      <c r="AM246" s="53"/>
      <c r="AN246" s="38">
        <f>VLOOKUP(A246,'[1]Hoja3 (2)'!$B$7:$I$204,8,FALSE)</f>
        <v>30000</v>
      </c>
    </row>
    <row r="247" spans="1:40" hidden="1">
      <c r="A247" s="42" t="s">
        <v>281</v>
      </c>
      <c r="B247" s="42" t="s">
        <v>1436</v>
      </c>
      <c r="C247" s="42">
        <v>180</v>
      </c>
      <c r="D247" s="42">
        <v>217</v>
      </c>
      <c r="E247" s="42">
        <v>126</v>
      </c>
      <c r="F247" s="42">
        <v>114</v>
      </c>
      <c r="G247" s="42">
        <v>125</v>
      </c>
      <c r="H247" s="42">
        <v>181</v>
      </c>
      <c r="I247" s="42">
        <v>56</v>
      </c>
      <c r="J247" s="42">
        <v>7</v>
      </c>
      <c r="K247" s="42">
        <v>171</v>
      </c>
      <c r="L247" s="42">
        <v>150</v>
      </c>
      <c r="M247" s="42">
        <v>113</v>
      </c>
      <c r="N247" s="42">
        <v>229</v>
      </c>
      <c r="O247" s="42"/>
      <c r="P247" s="42">
        <v>168</v>
      </c>
      <c r="Q247" s="42">
        <v>354</v>
      </c>
      <c r="R247" s="42">
        <v>423</v>
      </c>
      <c r="S247" s="42">
        <v>155</v>
      </c>
      <c r="T247" s="42">
        <v>25</v>
      </c>
      <c r="U247" s="42">
        <v>314</v>
      </c>
      <c r="V247" s="42">
        <v>132</v>
      </c>
      <c r="W247" s="42">
        <v>435</v>
      </c>
      <c r="X247" s="42">
        <v>61</v>
      </c>
      <c r="Y247" s="42">
        <v>133</v>
      </c>
      <c r="Z247" s="42">
        <v>332</v>
      </c>
      <c r="AA247" s="42">
        <f>VLOOKUP(A247,'[3]IDI ENERO 2012'!$E$3:$AC$333,18,FALSE)</f>
        <v>120</v>
      </c>
      <c r="AB247" s="42">
        <f>VLOOKUP(A247,'[4]IDI FEB2012'!$E$2:$AE$332,18,FALSE)</f>
        <v>29</v>
      </c>
      <c r="AC247" s="42">
        <f>VLOOKUP(A247,'[5]MARZO 2012'!$E$3:$AC$333,18,FALSE)</f>
        <v>132</v>
      </c>
      <c r="AD247" s="42">
        <v>4201</v>
      </c>
      <c r="AE247" s="42">
        <f t="shared" si="10"/>
        <v>4482</v>
      </c>
      <c r="AF247" s="42">
        <v>23</v>
      </c>
      <c r="AG247" s="42">
        <f t="shared" si="13"/>
        <v>26</v>
      </c>
      <c r="AH247" s="47">
        <f t="shared" si="11"/>
        <v>172.38461538461539</v>
      </c>
      <c r="AI247" s="48">
        <f>VLOOKUP(A247,'[6]STOCK ACTUAL'!$B$3:$K$300,9,FALSE)</f>
        <v>1032</v>
      </c>
      <c r="AJ247" s="42">
        <f t="shared" si="14"/>
        <v>5.9866131191432395</v>
      </c>
      <c r="AK247" s="42">
        <f t="shared" si="12"/>
        <v>-342.46153846153845</v>
      </c>
      <c r="AL247" s="42"/>
      <c r="AM247" s="53"/>
      <c r="AN247" s="38">
        <f>VLOOKUP(A247,'[1]Hoja3 (2)'!$B$7:$I$204,8,FALSE)</f>
        <v>3000</v>
      </c>
    </row>
    <row r="248" spans="1:40" hidden="1">
      <c r="A248" s="42" t="s">
        <v>1437</v>
      </c>
      <c r="B248" s="42" t="s">
        <v>1438</v>
      </c>
      <c r="C248" s="42"/>
      <c r="D248" s="42">
        <v>15200</v>
      </c>
      <c r="E248" s="42">
        <v>17400</v>
      </c>
      <c r="F248" s="42">
        <v>6900</v>
      </c>
      <c r="G248" s="42">
        <v>10100</v>
      </c>
      <c r="H248" s="42">
        <v>21800</v>
      </c>
      <c r="I248" s="42">
        <v>21100</v>
      </c>
      <c r="J248" s="42">
        <v>10500</v>
      </c>
      <c r="K248" s="42">
        <v>9500</v>
      </c>
      <c r="L248" s="42">
        <v>10800</v>
      </c>
      <c r="M248" s="42">
        <v>6900</v>
      </c>
      <c r="N248" s="42"/>
      <c r="O248" s="42"/>
      <c r="P248" s="42">
        <v>6600</v>
      </c>
      <c r="Q248" s="42">
        <v>17700</v>
      </c>
      <c r="R248" s="42">
        <v>3400</v>
      </c>
      <c r="S248" s="42">
        <v>11800</v>
      </c>
      <c r="T248" s="42">
        <v>12600</v>
      </c>
      <c r="U248" s="42">
        <v>17400</v>
      </c>
      <c r="V248" s="42">
        <v>4800</v>
      </c>
      <c r="W248" s="42"/>
      <c r="X248" s="42"/>
      <c r="Y248" s="42"/>
      <c r="Z248" s="42"/>
      <c r="AA248" s="42">
        <f>VLOOKUP(A248,'[3]IDI ENERO 2012'!$E$3:$AC$333,18,FALSE)</f>
        <v>6000</v>
      </c>
      <c r="AB248" s="42">
        <f>VLOOKUP(A248,'[4]IDI FEB2012'!$E$2:$AE$332,18,FALSE)</f>
        <v>13500</v>
      </c>
      <c r="AC248" s="42">
        <f>VLOOKUP(A248,'[5]MARZO 2012'!$E$3:$AC$333,18,FALSE)</f>
        <v>12200</v>
      </c>
      <c r="AD248" s="42">
        <v>204500</v>
      </c>
      <c r="AE248" s="42">
        <f t="shared" si="10"/>
        <v>236200</v>
      </c>
      <c r="AF248" s="42">
        <v>17</v>
      </c>
      <c r="AG248" s="42">
        <f t="shared" si="13"/>
        <v>20</v>
      </c>
      <c r="AH248" s="47">
        <f t="shared" si="11"/>
        <v>11810</v>
      </c>
      <c r="AI248" s="48">
        <f>VLOOKUP(A248,'[6]STOCK ACTUAL'!$B$3:$K$300,9,FALSE)</f>
        <v>74200</v>
      </c>
      <c r="AJ248" s="42">
        <f t="shared" si="14"/>
        <v>6.2828111769686705</v>
      </c>
      <c r="AK248" s="42">
        <f t="shared" si="12"/>
        <v>-26960</v>
      </c>
      <c r="AN248" s="38" t="e">
        <f>VLOOKUP(A248,'[1]Hoja3 (2)'!$B$7:$I$204,8,FALSE)</f>
        <v>#N/A</v>
      </c>
    </row>
    <row r="249" spans="1:40" hidden="1">
      <c r="A249" s="42" t="s">
        <v>1439</v>
      </c>
      <c r="B249" s="42" t="s">
        <v>1440</v>
      </c>
      <c r="C249" s="42">
        <v>30</v>
      </c>
      <c r="D249" s="42">
        <v>3</v>
      </c>
      <c r="E249" s="42"/>
      <c r="F249" s="42">
        <v>6</v>
      </c>
      <c r="G249" s="42">
        <v>5</v>
      </c>
      <c r="H249" s="42">
        <v>13</v>
      </c>
      <c r="I249" s="42">
        <v>15</v>
      </c>
      <c r="J249" s="42">
        <v>13</v>
      </c>
      <c r="K249" s="42"/>
      <c r="L249" s="42"/>
      <c r="M249" s="42"/>
      <c r="N249" s="42"/>
      <c r="O249" s="42"/>
      <c r="P249" s="42">
        <v>1</v>
      </c>
      <c r="Q249" s="42">
        <v>18</v>
      </c>
      <c r="R249" s="42">
        <v>3</v>
      </c>
      <c r="S249" s="42">
        <v>13</v>
      </c>
      <c r="T249" s="42"/>
      <c r="U249" s="42">
        <v>6</v>
      </c>
      <c r="V249" s="42">
        <v>50</v>
      </c>
      <c r="W249" s="42"/>
      <c r="X249" s="42"/>
      <c r="Y249" s="42"/>
      <c r="Z249" s="42"/>
      <c r="AA249" s="42">
        <f>VLOOKUP(A249,'[3]IDI ENERO 2012'!$E$3:$AC$333,18,FALSE)</f>
        <v>24</v>
      </c>
      <c r="AB249" s="42">
        <f>VLOOKUP(A249,'[4]IDI FEB2012'!$E$2:$AE$332,18,FALSE)</f>
        <v>2</v>
      </c>
      <c r="AC249" s="42">
        <f>VLOOKUP(A249,'[5]MARZO 2012'!$E$3:$AC$333,18,FALSE)</f>
        <v>0</v>
      </c>
      <c r="AD249" s="42">
        <v>176</v>
      </c>
      <c r="AE249" s="42">
        <f t="shared" si="10"/>
        <v>202</v>
      </c>
      <c r="AF249" s="42">
        <v>13</v>
      </c>
      <c r="AG249" s="42">
        <f t="shared" si="13"/>
        <v>16</v>
      </c>
      <c r="AH249" s="47">
        <f t="shared" si="11"/>
        <v>12.625</v>
      </c>
      <c r="AI249" s="48">
        <f>VLOOKUP(A249,'[6]STOCK ACTUAL'!$B$3:$K$300,9,FALSE)</f>
        <v>82</v>
      </c>
      <c r="AJ249" s="42">
        <f t="shared" si="14"/>
        <v>6.4950495049504955</v>
      </c>
      <c r="AK249" s="42">
        <f t="shared" si="12"/>
        <v>-31.5</v>
      </c>
      <c r="AN249" s="38" t="e">
        <f>VLOOKUP(A249,'[1]Hoja3 (2)'!$B$7:$I$204,8,FALSE)</f>
        <v>#N/A</v>
      </c>
    </row>
    <row r="250" spans="1:40" hidden="1">
      <c r="A250" s="42" t="s">
        <v>595</v>
      </c>
      <c r="B250" s="42" t="s">
        <v>1441</v>
      </c>
      <c r="C250" s="42">
        <v>20000</v>
      </c>
      <c r="D250" s="42">
        <v>64900</v>
      </c>
      <c r="E250" s="42">
        <v>101200</v>
      </c>
      <c r="F250" s="42">
        <v>51449</v>
      </c>
      <c r="G250" s="42">
        <v>42823</v>
      </c>
      <c r="H250" s="42">
        <v>24600</v>
      </c>
      <c r="I250" s="42">
        <v>35450</v>
      </c>
      <c r="J250" s="42">
        <v>48400</v>
      </c>
      <c r="K250" s="42">
        <v>40300</v>
      </c>
      <c r="L250" s="42">
        <v>24800</v>
      </c>
      <c r="M250" s="42">
        <v>69630</v>
      </c>
      <c r="N250" s="42">
        <v>47000</v>
      </c>
      <c r="O250" s="42">
        <v>2020</v>
      </c>
      <c r="P250" s="42">
        <v>22050</v>
      </c>
      <c r="Q250" s="42">
        <v>61000</v>
      </c>
      <c r="R250" s="42">
        <v>40650</v>
      </c>
      <c r="S250" s="42">
        <v>36300</v>
      </c>
      <c r="T250" s="42">
        <v>32700</v>
      </c>
      <c r="U250" s="42">
        <v>40000</v>
      </c>
      <c r="V250" s="42">
        <v>15900</v>
      </c>
      <c r="W250" s="42">
        <v>19700</v>
      </c>
      <c r="X250" s="42">
        <v>37300</v>
      </c>
      <c r="Y250" s="42">
        <v>41100</v>
      </c>
      <c r="Z250" s="42">
        <v>50500</v>
      </c>
      <c r="AA250" s="42">
        <f>VLOOKUP(A250,'[3]IDI ENERO 2012'!$E$3:$AC$333,18,FALSE)</f>
        <v>10000</v>
      </c>
      <c r="AB250" s="42">
        <f>VLOOKUP(A250,'[4]IDI FEB2012'!$E$2:$AE$332,18,FALSE)</f>
        <v>40400</v>
      </c>
      <c r="AC250" s="42">
        <f>VLOOKUP(A250,'[5]MARZO 2012'!$E$3:$AC$333,18,FALSE)</f>
        <v>29200</v>
      </c>
      <c r="AD250" s="42">
        <v>969772</v>
      </c>
      <c r="AE250" s="42">
        <f t="shared" si="10"/>
        <v>1049372</v>
      </c>
      <c r="AF250" s="42">
        <v>24</v>
      </c>
      <c r="AG250" s="42">
        <f t="shared" si="13"/>
        <v>27</v>
      </c>
      <c r="AH250" s="47">
        <f t="shared" si="11"/>
        <v>38865.629629629628</v>
      </c>
      <c r="AI250" s="48">
        <f>VLOOKUP(A250,'[6]STOCK ACTUAL'!$B$3:$K$300,9,FALSE)</f>
        <v>250490</v>
      </c>
      <c r="AJ250" s="42">
        <f t="shared" si="14"/>
        <v>6.4450261680319283</v>
      </c>
      <c r="AK250" s="42">
        <f t="shared" si="12"/>
        <v>-95027.481481481489</v>
      </c>
      <c r="AN250" s="38">
        <f>VLOOKUP(A250,'[1]Hoja3 (2)'!$B$7:$I$204,8,FALSE)</f>
        <v>200000</v>
      </c>
    </row>
    <row r="251" spans="1:40" hidden="1">
      <c r="A251" s="42" t="s">
        <v>1442</v>
      </c>
      <c r="B251" s="42" t="s">
        <v>1443</v>
      </c>
      <c r="C251" s="42">
        <v>300</v>
      </c>
      <c r="D251" s="42">
        <v>13800</v>
      </c>
      <c r="E251" s="42">
        <v>10300</v>
      </c>
      <c r="F251" s="42">
        <v>6300</v>
      </c>
      <c r="G251" s="42">
        <v>7843</v>
      </c>
      <c r="H251" s="42">
        <v>500</v>
      </c>
      <c r="I251" s="42">
        <v>19150</v>
      </c>
      <c r="J251" s="42">
        <v>8950</v>
      </c>
      <c r="K251" s="42">
        <v>14850</v>
      </c>
      <c r="L251" s="42">
        <v>8450</v>
      </c>
      <c r="M251" s="42">
        <v>16550</v>
      </c>
      <c r="N251" s="42">
        <v>6750</v>
      </c>
      <c r="O251" s="42">
        <v>200</v>
      </c>
      <c r="P251" s="42">
        <v>7600</v>
      </c>
      <c r="Q251" s="42">
        <v>15900</v>
      </c>
      <c r="R251" s="42">
        <v>8750</v>
      </c>
      <c r="S251" s="42">
        <v>13050</v>
      </c>
      <c r="T251" s="42">
        <v>20650</v>
      </c>
      <c r="U251" s="42">
        <v>4750</v>
      </c>
      <c r="V251" s="42">
        <v>6050</v>
      </c>
      <c r="W251" s="42">
        <v>9500</v>
      </c>
      <c r="X251" s="42">
        <v>7250</v>
      </c>
      <c r="Y251" s="42">
        <v>6850</v>
      </c>
      <c r="Z251" s="42">
        <v>13750</v>
      </c>
      <c r="AA251" s="42">
        <f>VLOOKUP(A251,'[3]IDI ENERO 2012'!$E$3:$AC$333,18,FALSE)</f>
        <v>0</v>
      </c>
      <c r="AB251" s="42">
        <f>VLOOKUP(A251,'[4]IDI FEB2012'!$E$2:$AE$332,18,FALSE)</f>
        <v>16350</v>
      </c>
      <c r="AC251" s="42">
        <f>VLOOKUP(A251,'[5]MARZO 2012'!$E$3:$AC$333,18,FALSE)</f>
        <v>17750</v>
      </c>
      <c r="AD251" s="42">
        <v>228043</v>
      </c>
      <c r="AE251" s="42">
        <f t="shared" si="10"/>
        <v>262143</v>
      </c>
      <c r="AF251" s="42">
        <v>24</v>
      </c>
      <c r="AG251" s="42">
        <f t="shared" si="13"/>
        <v>27</v>
      </c>
      <c r="AH251" s="47">
        <f t="shared" si="11"/>
        <v>9709</v>
      </c>
      <c r="AI251" s="48">
        <f>VLOOKUP(A251,'[6]STOCK ACTUAL'!$B$3:$K$300,9,FALSE)</f>
        <v>64900</v>
      </c>
      <c r="AJ251" s="42">
        <f t="shared" si="14"/>
        <v>6.6845195179730146</v>
      </c>
      <c r="AK251" s="42">
        <f t="shared" si="12"/>
        <v>-26064</v>
      </c>
      <c r="AN251" s="38" t="e">
        <f>VLOOKUP(A251,'[1]Hoja3 (2)'!$B$7:$I$204,8,FALSE)</f>
        <v>#N/A</v>
      </c>
    </row>
    <row r="252" spans="1:40" hidden="1">
      <c r="A252" s="42" t="s">
        <v>1444</v>
      </c>
      <c r="B252" s="42" t="s">
        <v>1445</v>
      </c>
      <c r="C252" s="42">
        <v>6600</v>
      </c>
      <c r="D252" s="42">
        <v>38018</v>
      </c>
      <c r="E252" s="42">
        <v>45880</v>
      </c>
      <c r="F252" s="42">
        <v>41740</v>
      </c>
      <c r="G252" s="42">
        <v>55897</v>
      </c>
      <c r="H252" s="42">
        <v>57342</v>
      </c>
      <c r="I252" s="42">
        <v>50510</v>
      </c>
      <c r="J252" s="42">
        <v>30430</v>
      </c>
      <c r="K252" s="42">
        <v>42700</v>
      </c>
      <c r="L252" s="42">
        <v>20550</v>
      </c>
      <c r="M252" s="42">
        <v>84850</v>
      </c>
      <c r="N252" s="42">
        <v>40595</v>
      </c>
      <c r="O252" s="42">
        <v>1000</v>
      </c>
      <c r="P252" s="42">
        <v>19780</v>
      </c>
      <c r="Q252" s="42">
        <v>60150</v>
      </c>
      <c r="R252" s="42">
        <v>44260</v>
      </c>
      <c r="S252" s="42">
        <v>42800</v>
      </c>
      <c r="T252" s="42">
        <v>25278</v>
      </c>
      <c r="U252" s="42">
        <v>47630</v>
      </c>
      <c r="V252" s="42">
        <v>34810</v>
      </c>
      <c r="W252" s="42">
        <v>26100</v>
      </c>
      <c r="X252" s="42">
        <v>37750</v>
      </c>
      <c r="Y252" s="42">
        <v>41750</v>
      </c>
      <c r="Z252" s="42">
        <v>37510</v>
      </c>
      <c r="AA252" s="42">
        <f>VLOOKUP(A252,'[3]IDI ENERO 2012'!$E$3:$AC$333,18,FALSE)</f>
        <v>15000</v>
      </c>
      <c r="AB252" s="42">
        <f>VLOOKUP(A252,'[4]IDI FEB2012'!$E$2:$AE$332,18,FALSE)</f>
        <v>24860</v>
      </c>
      <c r="AC252" s="42">
        <f>VLOOKUP(A252,'[5]MARZO 2012'!$E$3:$AC$333,18,FALSE)</f>
        <v>30250</v>
      </c>
      <c r="AD252" s="42">
        <v>933930</v>
      </c>
      <c r="AE252" s="42">
        <f t="shared" si="10"/>
        <v>1004040</v>
      </c>
      <c r="AF252" s="42">
        <v>24</v>
      </c>
      <c r="AG252" s="42">
        <f t="shared" si="13"/>
        <v>27</v>
      </c>
      <c r="AH252" s="47">
        <f t="shared" si="11"/>
        <v>37186.666666666664</v>
      </c>
      <c r="AI252" s="48">
        <f>VLOOKUP(A252,'[6]STOCK ACTUAL'!$B$3:$K$300,9,FALSE)</f>
        <v>247203</v>
      </c>
      <c r="AJ252" s="42">
        <f t="shared" si="14"/>
        <v>6.6476245966296164</v>
      </c>
      <c r="AK252" s="42">
        <f t="shared" si="12"/>
        <v>-98456.333333333343</v>
      </c>
      <c r="AN252" s="38" t="e">
        <f>VLOOKUP(A252,'[1]Hoja3 (2)'!$B$7:$I$204,8,FALSE)</f>
        <v>#N/A</v>
      </c>
    </row>
    <row r="253" spans="1:40" hidden="1">
      <c r="A253" s="42" t="s">
        <v>303</v>
      </c>
      <c r="B253" s="42" t="s">
        <v>1446</v>
      </c>
      <c r="C253" s="42">
        <v>500</v>
      </c>
      <c r="D253" s="42">
        <v>29550</v>
      </c>
      <c r="E253" s="42">
        <v>44400</v>
      </c>
      <c r="F253" s="42">
        <v>16800</v>
      </c>
      <c r="G253" s="42">
        <v>14793</v>
      </c>
      <c r="H253" s="42">
        <v>15000</v>
      </c>
      <c r="I253" s="42">
        <v>24356</v>
      </c>
      <c r="J253" s="42">
        <v>16504</v>
      </c>
      <c r="K253" s="42">
        <v>15340</v>
      </c>
      <c r="L253" s="42">
        <v>8300</v>
      </c>
      <c r="M253" s="42">
        <v>25400</v>
      </c>
      <c r="N253" s="42">
        <v>13400</v>
      </c>
      <c r="O253" s="42"/>
      <c r="P253" s="42">
        <v>3200</v>
      </c>
      <c r="Q253" s="42">
        <v>22150</v>
      </c>
      <c r="R253" s="42">
        <v>18250</v>
      </c>
      <c r="S253" s="42">
        <v>18700</v>
      </c>
      <c r="T253" s="42">
        <v>8900</v>
      </c>
      <c r="U253" s="42">
        <v>24200</v>
      </c>
      <c r="V253" s="42">
        <v>17950</v>
      </c>
      <c r="W253" s="42">
        <v>4700</v>
      </c>
      <c r="X253" s="42">
        <v>15050</v>
      </c>
      <c r="Y253" s="42">
        <v>23400</v>
      </c>
      <c r="Z253" s="42">
        <v>18500</v>
      </c>
      <c r="AA253" s="42">
        <f>VLOOKUP(A253,'[3]IDI ENERO 2012'!$E$3:$AC$333,18,FALSE)</f>
        <v>5000</v>
      </c>
      <c r="AB253" s="42">
        <f>VLOOKUP(A253,'[4]IDI FEB2012'!$E$2:$AE$332,18,FALSE)</f>
        <v>22000</v>
      </c>
      <c r="AC253" s="42">
        <f>VLOOKUP(A253,'[5]MARZO 2012'!$E$3:$AC$333,18,FALSE)</f>
        <v>10450</v>
      </c>
      <c r="AD253" s="42">
        <v>399343</v>
      </c>
      <c r="AE253" s="42">
        <f t="shared" si="10"/>
        <v>436793</v>
      </c>
      <c r="AF253" s="42">
        <v>23</v>
      </c>
      <c r="AG253" s="42">
        <f t="shared" si="13"/>
        <v>26</v>
      </c>
      <c r="AH253" s="47">
        <f t="shared" si="11"/>
        <v>16799.73076923077</v>
      </c>
      <c r="AI253" s="48">
        <f>VLOOKUP(A253,'[6]STOCK ACTUAL'!$B$3:$K$300,9,FALSE)</f>
        <v>109500</v>
      </c>
      <c r="AJ253" s="42">
        <f t="shared" si="14"/>
        <v>6.5179615973699212</v>
      </c>
      <c r="AK253" s="42">
        <f t="shared" si="12"/>
        <v>-42301.076923076922</v>
      </c>
      <c r="AN253" s="38">
        <f>VLOOKUP(A253,'[1]Hoja3 (2)'!$B$7:$I$204,8,FALSE)</f>
        <v>240000</v>
      </c>
    </row>
    <row r="254" spans="1:40" hidden="1">
      <c r="A254" s="42" t="s">
        <v>593</v>
      </c>
      <c r="B254" s="42" t="s">
        <v>1447</v>
      </c>
      <c r="C254" s="42"/>
      <c r="D254" s="42"/>
      <c r="E254" s="42">
        <v>15700</v>
      </c>
      <c r="F254" s="42">
        <v>11630</v>
      </c>
      <c r="G254" s="42">
        <v>6270</v>
      </c>
      <c r="H254" s="42">
        <v>7900</v>
      </c>
      <c r="I254" s="42">
        <v>6700</v>
      </c>
      <c r="J254" s="42">
        <v>4820</v>
      </c>
      <c r="K254" s="42">
        <v>1700</v>
      </c>
      <c r="L254" s="42">
        <v>4630</v>
      </c>
      <c r="M254" s="42">
        <v>9700</v>
      </c>
      <c r="N254" s="42">
        <v>5250</v>
      </c>
      <c r="O254" s="42">
        <v>200</v>
      </c>
      <c r="P254" s="42">
        <v>1280</v>
      </c>
      <c r="Q254" s="42">
        <v>9100</v>
      </c>
      <c r="R254" s="42">
        <v>5030</v>
      </c>
      <c r="S254" s="42">
        <v>3930</v>
      </c>
      <c r="T254" s="42">
        <v>3500</v>
      </c>
      <c r="U254" s="42">
        <v>4300</v>
      </c>
      <c r="V254" s="42">
        <v>3600</v>
      </c>
      <c r="W254" s="42">
        <v>4800</v>
      </c>
      <c r="X254" s="42">
        <v>5300</v>
      </c>
      <c r="Y254" s="42">
        <v>7150</v>
      </c>
      <c r="Z254" s="42">
        <v>5700</v>
      </c>
      <c r="AA254" s="42">
        <f>VLOOKUP(A254,'[3]IDI ENERO 2012'!$E$3:$AC$333,18,FALSE)</f>
        <v>4000</v>
      </c>
      <c r="AB254" s="42">
        <f>VLOOKUP(A254,'[4]IDI FEB2012'!$E$2:$AE$332,18,FALSE)</f>
        <v>3450</v>
      </c>
      <c r="AC254" s="42">
        <f>VLOOKUP(A254,'[5]MARZO 2012'!$E$3:$AC$333,18,FALSE)</f>
        <v>4800</v>
      </c>
      <c r="AD254" s="42">
        <v>128190</v>
      </c>
      <c r="AE254" s="42">
        <f t="shared" si="10"/>
        <v>140440</v>
      </c>
      <c r="AF254" s="42">
        <v>22</v>
      </c>
      <c r="AG254" s="42">
        <f t="shared" si="13"/>
        <v>25</v>
      </c>
      <c r="AH254" s="47">
        <f t="shared" si="11"/>
        <v>5617.6</v>
      </c>
      <c r="AI254" s="48">
        <f>VLOOKUP(A254,'[6]STOCK ACTUAL'!$B$3:$K$300,9,FALSE)</f>
        <v>38540</v>
      </c>
      <c r="AJ254" s="42">
        <f t="shared" si="14"/>
        <v>6.8605810310452862</v>
      </c>
      <c r="AK254" s="42">
        <f t="shared" si="12"/>
        <v>-16069.599999999999</v>
      </c>
      <c r="AN254" s="38">
        <f>VLOOKUP(A254,'[1]Hoja3 (2)'!$B$7:$I$204,8,FALSE)</f>
        <v>40000</v>
      </c>
    </row>
    <row r="255" spans="1:40" hidden="1">
      <c r="A255" s="42" t="s">
        <v>1448</v>
      </c>
      <c r="B255" s="42" t="s">
        <v>1449</v>
      </c>
      <c r="C255" s="42"/>
      <c r="D255" s="42"/>
      <c r="E255" s="42"/>
      <c r="F255" s="42">
        <v>60</v>
      </c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>
        <v>50</v>
      </c>
      <c r="S255" s="42"/>
      <c r="T255" s="42"/>
      <c r="U255" s="42"/>
      <c r="V255" s="42"/>
      <c r="W255" s="42"/>
      <c r="X255" s="42"/>
      <c r="Y255" s="42"/>
      <c r="Z255" s="42"/>
      <c r="AA255" s="42">
        <f>VLOOKUP(A255,'[3]IDI ENERO 2012'!$E$3:$AC$333,18,FALSE)</f>
        <v>0</v>
      </c>
      <c r="AB255" s="42">
        <f>VLOOKUP(A255,'[4]IDI FEB2012'!$E$2:$AE$332,18,FALSE)</f>
        <v>50</v>
      </c>
      <c r="AC255" s="42">
        <f>VLOOKUP(A255,'[5]MARZO 2012'!$E$3:$AC$333,18,FALSE)</f>
        <v>0</v>
      </c>
      <c r="AD255" s="42">
        <v>110</v>
      </c>
      <c r="AE255" s="42">
        <f t="shared" si="10"/>
        <v>160</v>
      </c>
      <c r="AF255" s="42">
        <v>2</v>
      </c>
      <c r="AG255" s="42">
        <f t="shared" si="13"/>
        <v>5</v>
      </c>
      <c r="AH255" s="47">
        <f t="shared" si="11"/>
        <v>32</v>
      </c>
      <c r="AI255" s="48">
        <f>VLOOKUP(A255,'[6]STOCK ACTUAL'!$B$3:$K$300,9,FALSE)</f>
        <v>225</v>
      </c>
      <c r="AJ255" s="42">
        <f t="shared" si="14"/>
        <v>7.03125</v>
      </c>
      <c r="AK255" s="42">
        <f t="shared" si="12"/>
        <v>-97</v>
      </c>
      <c r="AN255" s="38" t="e">
        <f>VLOOKUP(A255,'[1]Hoja3 (2)'!$B$7:$I$204,8,FALSE)</f>
        <v>#N/A</v>
      </c>
    </row>
    <row r="256" spans="1:40" hidden="1">
      <c r="A256" s="42" t="s">
        <v>1450</v>
      </c>
      <c r="B256" s="42" t="s">
        <v>1451</v>
      </c>
      <c r="C256" s="42">
        <v>2</v>
      </c>
      <c r="D256" s="42">
        <v>36</v>
      </c>
      <c r="E256" s="42">
        <v>88</v>
      </c>
      <c r="F256" s="42">
        <v>37</v>
      </c>
      <c r="G256" s="42">
        <v>31</v>
      </c>
      <c r="H256" s="42">
        <v>32</v>
      </c>
      <c r="I256" s="42">
        <v>69</v>
      </c>
      <c r="J256" s="42">
        <v>51</v>
      </c>
      <c r="K256" s="42">
        <v>21</v>
      </c>
      <c r="L256" s="42">
        <v>10</v>
      </c>
      <c r="M256" s="42">
        <v>75</v>
      </c>
      <c r="N256" s="42">
        <v>23</v>
      </c>
      <c r="O256" s="42"/>
      <c r="P256" s="42">
        <v>123</v>
      </c>
      <c r="Q256" s="42">
        <v>148</v>
      </c>
      <c r="R256" s="42">
        <v>87</v>
      </c>
      <c r="S256" s="42">
        <v>129</v>
      </c>
      <c r="T256" s="42">
        <v>20</v>
      </c>
      <c r="U256" s="42">
        <v>80</v>
      </c>
      <c r="V256" s="42">
        <v>28</v>
      </c>
      <c r="W256" s="42">
        <v>135</v>
      </c>
      <c r="X256" s="42">
        <v>62</v>
      </c>
      <c r="Y256" s="42">
        <v>117</v>
      </c>
      <c r="Z256" s="42">
        <v>187</v>
      </c>
      <c r="AA256" s="42">
        <f>VLOOKUP(A256,'[3]IDI ENERO 2012'!$E$3:$AC$333,18,FALSE)</f>
        <v>0</v>
      </c>
      <c r="AB256" s="42">
        <f>VLOOKUP(A256,'[4]IDI FEB2012'!$E$2:$AE$332,18,FALSE)</f>
        <v>13</v>
      </c>
      <c r="AC256" s="42">
        <f>VLOOKUP(A256,'[5]MARZO 2012'!$E$3:$AC$333,18,FALSE)</f>
        <v>17</v>
      </c>
      <c r="AD256" s="42">
        <v>1591</v>
      </c>
      <c r="AE256" s="42">
        <f t="shared" si="10"/>
        <v>1621</v>
      </c>
      <c r="AF256" s="42">
        <v>23</v>
      </c>
      <c r="AG256" s="42">
        <f t="shared" si="13"/>
        <v>26</v>
      </c>
      <c r="AH256" s="47">
        <f t="shared" si="11"/>
        <v>62.346153846153847</v>
      </c>
      <c r="AI256" s="48">
        <f>VLOOKUP(A256,'[6]STOCK ACTUAL'!$B$3:$K$300,9,FALSE)</f>
        <v>439</v>
      </c>
      <c r="AJ256" s="42">
        <f t="shared" si="14"/>
        <v>7.0413325107958054</v>
      </c>
      <c r="AK256" s="42">
        <f t="shared" si="12"/>
        <v>-189.61538461538461</v>
      </c>
      <c r="AN256" s="38" t="e">
        <f>VLOOKUP(A256,'[1]Hoja3 (2)'!$B$7:$I$204,8,FALSE)</f>
        <v>#N/A</v>
      </c>
    </row>
    <row r="257" spans="1:40" hidden="1">
      <c r="A257" s="42" t="s">
        <v>1452</v>
      </c>
      <c r="B257" s="42" t="s">
        <v>1453</v>
      </c>
      <c r="C257" s="42"/>
      <c r="D257" s="42"/>
      <c r="E257" s="42"/>
      <c r="F257" s="42"/>
      <c r="G257" s="42"/>
      <c r="H257" s="42"/>
      <c r="I257" s="42"/>
      <c r="J257" s="42"/>
      <c r="K257" s="42"/>
      <c r="L257" s="42">
        <v>30</v>
      </c>
      <c r="M257" s="42">
        <v>10</v>
      </c>
      <c r="N257" s="42">
        <v>980</v>
      </c>
      <c r="O257" s="42">
        <v>400</v>
      </c>
      <c r="P257" s="42">
        <v>1097</v>
      </c>
      <c r="Q257" s="42">
        <v>3542</v>
      </c>
      <c r="R257" s="42">
        <v>730</v>
      </c>
      <c r="S257" s="42">
        <v>1570</v>
      </c>
      <c r="T257" s="42">
        <v>1373</v>
      </c>
      <c r="U257" s="42">
        <v>4495</v>
      </c>
      <c r="V257" s="42">
        <v>1990</v>
      </c>
      <c r="W257" s="42"/>
      <c r="X257" s="42"/>
      <c r="Y257" s="42"/>
      <c r="Z257" s="42">
        <v>620</v>
      </c>
      <c r="AA257" s="42">
        <f>VLOOKUP(A257,'[3]IDI ENERO 2012'!$E$3:$AC$333,18,FALSE)</f>
        <v>0</v>
      </c>
      <c r="AB257" s="42">
        <f>VLOOKUP(A257,'[4]IDI FEB2012'!$E$2:$AE$332,18,FALSE)</f>
        <v>740</v>
      </c>
      <c r="AC257" s="42">
        <f>VLOOKUP(A257,'[5]MARZO 2012'!$E$3:$AC$333,18,FALSE)</f>
        <v>813</v>
      </c>
      <c r="AD257" s="42">
        <v>16837</v>
      </c>
      <c r="AE257" s="42">
        <f t="shared" si="10"/>
        <v>18390</v>
      </c>
      <c r="AF257" s="42">
        <v>12</v>
      </c>
      <c r="AG257" s="42">
        <f t="shared" si="13"/>
        <v>15</v>
      </c>
      <c r="AH257" s="47">
        <f t="shared" si="11"/>
        <v>1226</v>
      </c>
      <c r="AI257" s="48">
        <f>VLOOKUP(A257,'[6]STOCK ACTUAL'!$B$3:$K$300,9,FALSE)</f>
        <v>8520</v>
      </c>
      <c r="AJ257" s="42">
        <f t="shared" si="14"/>
        <v>6.9494290375203915</v>
      </c>
      <c r="AK257" s="42">
        <f t="shared" si="12"/>
        <v>-3616</v>
      </c>
      <c r="AN257" s="38" t="e">
        <f>VLOOKUP(A257,'[1]Hoja3 (2)'!$B$7:$I$204,8,FALSE)</f>
        <v>#N/A</v>
      </c>
    </row>
    <row r="258" spans="1:40" hidden="1">
      <c r="A258" s="42" t="s">
        <v>1454</v>
      </c>
      <c r="B258" s="42" t="s">
        <v>1455</v>
      </c>
      <c r="C258" s="42">
        <v>205</v>
      </c>
      <c r="D258" s="42">
        <v>130</v>
      </c>
      <c r="E258" s="42">
        <v>20</v>
      </c>
      <c r="F258" s="42">
        <v>42</v>
      </c>
      <c r="G258" s="42">
        <v>70</v>
      </c>
      <c r="H258" s="42">
        <v>143</v>
      </c>
      <c r="I258" s="42">
        <v>74</v>
      </c>
      <c r="J258" s="42">
        <v>99</v>
      </c>
      <c r="K258" s="42"/>
      <c r="L258" s="42"/>
      <c r="M258" s="42"/>
      <c r="N258" s="42">
        <v>37</v>
      </c>
      <c r="O258" s="42"/>
      <c r="P258" s="42">
        <v>80</v>
      </c>
      <c r="Q258" s="42">
        <v>105</v>
      </c>
      <c r="R258" s="42">
        <v>74</v>
      </c>
      <c r="S258" s="42">
        <v>29</v>
      </c>
      <c r="T258" s="42">
        <v>47</v>
      </c>
      <c r="U258" s="42">
        <v>90</v>
      </c>
      <c r="V258" s="42">
        <v>35</v>
      </c>
      <c r="W258" s="42">
        <v>85</v>
      </c>
      <c r="X258" s="42">
        <v>84</v>
      </c>
      <c r="Y258" s="42">
        <v>272</v>
      </c>
      <c r="Z258" s="42">
        <v>93</v>
      </c>
      <c r="AA258" s="42">
        <f>VLOOKUP(A258,'[3]IDI ENERO 2012'!$E$3:$AC$333,18,FALSE)</f>
        <v>0</v>
      </c>
      <c r="AB258" s="42">
        <f>VLOOKUP(A258,'[4]IDI FEB2012'!$E$2:$AE$332,18,FALSE)</f>
        <v>79</v>
      </c>
      <c r="AC258" s="42">
        <f>VLOOKUP(A258,'[5]MARZO 2012'!$E$3:$AC$333,18,FALSE)</f>
        <v>68</v>
      </c>
      <c r="AD258" s="42">
        <v>1814</v>
      </c>
      <c r="AE258" s="42">
        <f t="shared" si="10"/>
        <v>1961</v>
      </c>
      <c r="AF258" s="42">
        <v>20</v>
      </c>
      <c r="AG258" s="42">
        <f t="shared" si="13"/>
        <v>23</v>
      </c>
      <c r="AH258" s="47">
        <f t="shared" si="11"/>
        <v>85.260869565217391</v>
      </c>
      <c r="AI258" s="48">
        <f>VLOOKUP(A258,'[6]STOCK ACTUAL'!$B$3:$K$300,9,FALSE)</f>
        <v>603</v>
      </c>
      <c r="AJ258" s="42">
        <f t="shared" si="14"/>
        <v>7.0724120346761854</v>
      </c>
      <c r="AK258" s="42">
        <f t="shared" si="12"/>
        <v>-261.95652173913044</v>
      </c>
      <c r="AN258" s="38" t="e">
        <f>VLOOKUP(A258,'[1]Hoja3 (2)'!$B$7:$I$204,8,FALSE)</f>
        <v>#N/A</v>
      </c>
    </row>
    <row r="259" spans="1:40" hidden="1">
      <c r="A259" s="42" t="s">
        <v>403</v>
      </c>
      <c r="B259" s="42" t="s">
        <v>1456</v>
      </c>
      <c r="C259" s="42">
        <v>1100</v>
      </c>
      <c r="D259" s="42">
        <v>1900</v>
      </c>
      <c r="E259" s="42">
        <v>3100</v>
      </c>
      <c r="F259" s="42">
        <v>3250</v>
      </c>
      <c r="G259" s="42">
        <v>1527</v>
      </c>
      <c r="H259" s="42">
        <v>2990</v>
      </c>
      <c r="I259" s="42">
        <v>2050</v>
      </c>
      <c r="J259" s="42">
        <v>2280</v>
      </c>
      <c r="K259" s="42">
        <v>1750</v>
      </c>
      <c r="L259" s="42">
        <v>2030</v>
      </c>
      <c r="M259" s="42">
        <v>4600</v>
      </c>
      <c r="N259" s="42">
        <v>2000</v>
      </c>
      <c r="O259" s="42">
        <v>1200</v>
      </c>
      <c r="P259" s="42">
        <v>3365</v>
      </c>
      <c r="Q259" s="42">
        <v>3005</v>
      </c>
      <c r="R259" s="42">
        <v>2470</v>
      </c>
      <c r="S259" s="42">
        <v>1540</v>
      </c>
      <c r="T259" s="42">
        <v>1620</v>
      </c>
      <c r="U259" s="42">
        <v>660</v>
      </c>
      <c r="V259" s="42">
        <v>990</v>
      </c>
      <c r="W259" s="42">
        <v>1270</v>
      </c>
      <c r="X259" s="42">
        <v>2900</v>
      </c>
      <c r="Y259" s="42">
        <v>1330</v>
      </c>
      <c r="Z259" s="42">
        <v>2250</v>
      </c>
      <c r="AA259" s="42">
        <f>VLOOKUP(A259,'[3]IDI ENERO 2012'!$E$3:$AC$333,18,FALSE)</f>
        <v>0</v>
      </c>
      <c r="AB259" s="42">
        <f>VLOOKUP(A259,'[4]IDI FEB2012'!$E$2:$AE$332,18,FALSE)</f>
        <v>3150</v>
      </c>
      <c r="AC259" s="42">
        <f>VLOOKUP(A259,'[5]MARZO 2012'!$E$3:$AC$333,18,FALSE)</f>
        <v>1000</v>
      </c>
      <c r="AD259" s="42">
        <v>51177</v>
      </c>
      <c r="AE259" s="42">
        <f t="shared" si="10"/>
        <v>55327</v>
      </c>
      <c r="AF259" s="42">
        <v>24</v>
      </c>
      <c r="AG259" s="42">
        <f t="shared" si="13"/>
        <v>27</v>
      </c>
      <c r="AH259" s="47">
        <f t="shared" si="11"/>
        <v>2049.1481481481483</v>
      </c>
      <c r="AI259" s="48">
        <f>VLOOKUP(A259,'[6]STOCK ACTUAL'!$B$3:$K$300,9,FALSE)</f>
        <v>14560</v>
      </c>
      <c r="AJ259" s="42">
        <f t="shared" si="14"/>
        <v>7.1053915809640857</v>
      </c>
      <c r="AK259" s="42">
        <f t="shared" si="12"/>
        <v>-6363.4074074074069</v>
      </c>
      <c r="AN259" s="38">
        <f>VLOOKUP(A259,'[1]Hoja3 (2)'!$B$7:$I$204,8,FALSE)</f>
        <v>5000</v>
      </c>
    </row>
    <row r="260" spans="1:40" hidden="1">
      <c r="A260" s="42" t="s">
        <v>482</v>
      </c>
      <c r="B260" s="42" t="s">
        <v>1457</v>
      </c>
      <c r="C260" s="42">
        <v>19</v>
      </c>
      <c r="D260" s="42">
        <v>121</v>
      </c>
      <c r="E260" s="42">
        <v>74</v>
      </c>
      <c r="F260" s="42">
        <v>64</v>
      </c>
      <c r="G260" s="42">
        <v>81</v>
      </c>
      <c r="H260" s="42">
        <v>63</v>
      </c>
      <c r="I260" s="42">
        <v>98</v>
      </c>
      <c r="J260" s="42">
        <v>55</v>
      </c>
      <c r="K260" s="42">
        <v>116</v>
      </c>
      <c r="L260" s="42">
        <v>14</v>
      </c>
      <c r="M260" s="42">
        <v>135</v>
      </c>
      <c r="N260" s="42">
        <v>40</v>
      </c>
      <c r="O260" s="42"/>
      <c r="P260" s="42">
        <v>40</v>
      </c>
      <c r="Q260" s="42">
        <v>197</v>
      </c>
      <c r="R260" s="42">
        <v>49</v>
      </c>
      <c r="S260" s="42">
        <v>79</v>
      </c>
      <c r="T260" s="42">
        <v>54</v>
      </c>
      <c r="U260" s="42">
        <v>171</v>
      </c>
      <c r="V260" s="42">
        <v>66</v>
      </c>
      <c r="W260" s="42">
        <v>115</v>
      </c>
      <c r="X260" s="42">
        <v>106</v>
      </c>
      <c r="Y260" s="42">
        <v>24</v>
      </c>
      <c r="Z260" s="42">
        <v>90</v>
      </c>
      <c r="AA260" s="42">
        <f>VLOOKUP(A260,'[3]IDI ENERO 2012'!$E$3:$AC$333,18,FALSE)</f>
        <v>0</v>
      </c>
      <c r="AB260" s="42">
        <f>VLOOKUP(A260,'[4]IDI FEB2012'!$E$2:$AE$332,18,FALSE)</f>
        <v>42</v>
      </c>
      <c r="AC260" s="42">
        <f>VLOOKUP(A260,'[5]MARZO 2012'!$E$3:$AC$333,18,FALSE)</f>
        <v>69</v>
      </c>
      <c r="AD260" s="42">
        <v>1871</v>
      </c>
      <c r="AE260" s="42">
        <f t="shared" si="10"/>
        <v>1982</v>
      </c>
      <c r="AF260" s="42">
        <v>23</v>
      </c>
      <c r="AG260" s="42">
        <f t="shared" si="13"/>
        <v>26</v>
      </c>
      <c r="AH260" s="47">
        <f t="shared" si="11"/>
        <v>76.230769230769226</v>
      </c>
      <c r="AI260" s="48">
        <f>VLOOKUP(A260,'[6]STOCK ACTUAL'!$B$3:$K$300,9,FALSE)</f>
        <v>512</v>
      </c>
      <c r="AJ260" s="42">
        <f t="shared" si="14"/>
        <v>6.7164480322906162</v>
      </c>
      <c r="AK260" s="42">
        <f t="shared" si="12"/>
        <v>-207.07692307692309</v>
      </c>
      <c r="AL260" s="42"/>
      <c r="AM260" s="53"/>
      <c r="AN260" s="38">
        <f>VLOOKUP(A260,'[1]Hoja3 (2)'!$B$7:$I$204,8,FALSE)</f>
        <v>1308</v>
      </c>
    </row>
    <row r="261" spans="1:40" hidden="1">
      <c r="A261" s="42" t="s">
        <v>532</v>
      </c>
      <c r="B261" s="42" t="s">
        <v>1458</v>
      </c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>
        <v>50</v>
      </c>
      <c r="S261" s="42"/>
      <c r="T261" s="42"/>
      <c r="U261" s="42"/>
      <c r="V261" s="42"/>
      <c r="W261" s="42"/>
      <c r="X261" s="42"/>
      <c r="Y261" s="42"/>
      <c r="Z261" s="42"/>
      <c r="AA261" s="42">
        <f>VLOOKUP(A261,'[3]IDI ENERO 2012'!$E$3:$AC$333,18,FALSE)</f>
        <v>0</v>
      </c>
      <c r="AB261" s="42">
        <f>VLOOKUP(A261,'[4]IDI FEB2012'!$E$2:$AE$332,18,FALSE)</f>
        <v>20</v>
      </c>
      <c r="AC261" s="42">
        <f>VLOOKUP(A261,'[5]MARZO 2012'!$E$3:$AC$333,18,FALSE)</f>
        <v>0</v>
      </c>
      <c r="AD261" s="42">
        <v>50</v>
      </c>
      <c r="AE261" s="42">
        <f t="shared" si="10"/>
        <v>70</v>
      </c>
      <c r="AF261" s="42">
        <v>1</v>
      </c>
      <c r="AG261" s="42">
        <f t="shared" si="13"/>
        <v>4</v>
      </c>
      <c r="AH261" s="47">
        <f t="shared" si="11"/>
        <v>17.5</v>
      </c>
      <c r="AI261" s="48">
        <f>VLOOKUP(A261,'[6]STOCK ACTUAL'!$B$3:$K$300,9,FALSE)</f>
        <v>130</v>
      </c>
      <c r="AJ261" s="42">
        <f t="shared" si="14"/>
        <v>7.4285714285714288</v>
      </c>
      <c r="AK261" s="42">
        <f t="shared" si="12"/>
        <v>-60</v>
      </c>
      <c r="AN261" s="38">
        <f>VLOOKUP(A261,'[1]Hoja3 (2)'!$B$7:$I$204,8,FALSE)</f>
        <v>400</v>
      </c>
    </row>
    <row r="262" spans="1:40" hidden="1">
      <c r="A262" s="42" t="s">
        <v>169</v>
      </c>
      <c r="B262" s="42" t="s">
        <v>1459</v>
      </c>
      <c r="C262" s="42"/>
      <c r="D262" s="42"/>
      <c r="E262" s="42">
        <v>110</v>
      </c>
      <c r="F262" s="42">
        <v>340</v>
      </c>
      <c r="G262" s="42">
        <v>290</v>
      </c>
      <c r="H262" s="42">
        <v>427</v>
      </c>
      <c r="I262" s="42">
        <v>53</v>
      </c>
      <c r="J262" s="42">
        <v>82</v>
      </c>
      <c r="K262" s="42">
        <v>150</v>
      </c>
      <c r="L262" s="42">
        <v>40</v>
      </c>
      <c r="M262" s="42">
        <v>43</v>
      </c>
      <c r="N262" s="42">
        <v>372</v>
      </c>
      <c r="O262" s="42"/>
      <c r="P262" s="42">
        <v>168</v>
      </c>
      <c r="Q262" s="42"/>
      <c r="R262" s="42"/>
      <c r="S262" s="42">
        <v>25</v>
      </c>
      <c r="T262" s="42">
        <v>260</v>
      </c>
      <c r="U262" s="42">
        <v>115</v>
      </c>
      <c r="V262" s="42"/>
      <c r="W262" s="42"/>
      <c r="X262" s="42"/>
      <c r="Y262" s="42">
        <v>33</v>
      </c>
      <c r="Z262" s="42">
        <v>210</v>
      </c>
      <c r="AA262" s="42">
        <f>VLOOKUP(A262,'[3]IDI ENERO 2012'!$E$3:$AC$333,18,FALSE)</f>
        <v>125</v>
      </c>
      <c r="AB262" s="42">
        <f>VLOOKUP(A262,'[4]IDI FEB2012'!$E$2:$AE$332,18,FALSE)</f>
        <v>211</v>
      </c>
      <c r="AC262" s="42">
        <f>VLOOKUP(A262,'[5]MARZO 2012'!$E$3:$AC$333,18,FALSE)</f>
        <v>217</v>
      </c>
      <c r="AD262" s="42">
        <v>2718</v>
      </c>
      <c r="AE262" s="42">
        <f t="shared" ref="AE262:AE325" si="15">AD262+AC262+AB262+AA262</f>
        <v>3271</v>
      </c>
      <c r="AF262" s="42">
        <v>16</v>
      </c>
      <c r="AG262" s="42">
        <f t="shared" si="13"/>
        <v>19</v>
      </c>
      <c r="AH262" s="47">
        <f t="shared" ref="AH262:AH325" si="16">AE262/AG262</f>
        <v>172.15789473684211</v>
      </c>
      <c r="AI262" s="48">
        <f>VLOOKUP(A262,'[6]STOCK ACTUAL'!$B$3:$K$300,9,FALSE)</f>
        <v>1223</v>
      </c>
      <c r="AJ262" s="42">
        <f t="shared" si="14"/>
        <v>7.1039437480892689</v>
      </c>
      <c r="AK262" s="42">
        <f t="shared" si="12"/>
        <v>-534.36842105263156</v>
      </c>
      <c r="AN262" s="38">
        <f>VLOOKUP(A262,'[1]Hoja3 (2)'!$B$7:$I$204,8,FALSE)</f>
        <v>4500</v>
      </c>
    </row>
    <row r="263" spans="1:40" hidden="1">
      <c r="A263" s="42" t="s">
        <v>229</v>
      </c>
      <c r="B263" s="42" t="s">
        <v>1460</v>
      </c>
      <c r="C263" s="42">
        <v>19</v>
      </c>
      <c r="D263" s="42">
        <v>110</v>
      </c>
      <c r="E263" s="42">
        <v>522</v>
      </c>
      <c r="F263" s="42">
        <v>88</v>
      </c>
      <c r="G263" s="42">
        <v>107</v>
      </c>
      <c r="H263" s="42">
        <v>225</v>
      </c>
      <c r="I263" s="42">
        <v>75</v>
      </c>
      <c r="J263" s="42">
        <v>100</v>
      </c>
      <c r="K263" s="42">
        <v>300</v>
      </c>
      <c r="L263" s="42">
        <v>241</v>
      </c>
      <c r="M263" s="42">
        <v>554</v>
      </c>
      <c r="N263" s="42">
        <v>305</v>
      </c>
      <c r="O263" s="42">
        <v>40</v>
      </c>
      <c r="P263" s="42">
        <v>20</v>
      </c>
      <c r="Q263" s="42">
        <v>156</v>
      </c>
      <c r="R263" s="42">
        <v>180</v>
      </c>
      <c r="S263" s="42">
        <v>93</v>
      </c>
      <c r="T263" s="42">
        <v>100</v>
      </c>
      <c r="U263" s="42">
        <v>234</v>
      </c>
      <c r="V263" s="42">
        <v>195</v>
      </c>
      <c r="W263" s="42">
        <v>75</v>
      </c>
      <c r="X263" s="42">
        <v>109</v>
      </c>
      <c r="Y263" s="42">
        <v>504</v>
      </c>
      <c r="Z263" s="42">
        <v>247</v>
      </c>
      <c r="AA263" s="42">
        <f>VLOOKUP(A263,'[3]IDI ENERO 2012'!$E$3:$AC$333,18,FALSE)</f>
        <v>240</v>
      </c>
      <c r="AB263" s="42">
        <f>VLOOKUP(A263,'[4]IDI FEB2012'!$E$2:$AE$332,18,FALSE)</f>
        <v>37</v>
      </c>
      <c r="AC263" s="42">
        <f>VLOOKUP(A263,'[5]MARZO 2012'!$E$3:$AC$333,18,FALSE)</f>
        <v>128</v>
      </c>
      <c r="AD263" s="42">
        <v>4599</v>
      </c>
      <c r="AE263" s="42">
        <f t="shared" si="15"/>
        <v>5004</v>
      </c>
      <c r="AF263" s="42">
        <v>24</v>
      </c>
      <c r="AG263" s="42">
        <f t="shared" si="13"/>
        <v>27</v>
      </c>
      <c r="AH263" s="47">
        <f t="shared" si="16"/>
        <v>185.33333333333334</v>
      </c>
      <c r="AI263" s="48">
        <f>VLOOKUP(A263,'[6]STOCK ACTUAL'!$B$3:$K$300,9,FALSE)</f>
        <v>1437</v>
      </c>
      <c r="AJ263" s="42">
        <f t="shared" si="14"/>
        <v>7.7535971223021578</v>
      </c>
      <c r="AK263" s="42">
        <f t="shared" ref="AK263:AK326" si="17">(AH263*4)-AI263</f>
        <v>-695.66666666666663</v>
      </c>
      <c r="AN263" s="38">
        <f>VLOOKUP(A263,'[1]Hoja3 (2)'!$B$7:$I$204,8,FALSE)</f>
        <v>2000</v>
      </c>
    </row>
    <row r="264" spans="1:40" hidden="1">
      <c r="A264" s="42" t="s">
        <v>590</v>
      </c>
      <c r="B264" s="42" t="s">
        <v>1461</v>
      </c>
      <c r="C264" s="42">
        <v>980</v>
      </c>
      <c r="D264" s="42">
        <v>3755</v>
      </c>
      <c r="E264" s="42">
        <v>5915</v>
      </c>
      <c r="F264" s="42">
        <v>5138</v>
      </c>
      <c r="G264" s="42">
        <v>3318</v>
      </c>
      <c r="H264" s="42">
        <v>2380</v>
      </c>
      <c r="I264" s="42">
        <v>4482</v>
      </c>
      <c r="J264" s="42">
        <v>5268</v>
      </c>
      <c r="K264" s="42">
        <v>3013</v>
      </c>
      <c r="L264" s="42">
        <v>3255</v>
      </c>
      <c r="M264" s="42">
        <v>3773</v>
      </c>
      <c r="N264" s="42">
        <v>494</v>
      </c>
      <c r="O264" s="42">
        <v>500</v>
      </c>
      <c r="P264" s="42">
        <v>2471</v>
      </c>
      <c r="Q264" s="42">
        <v>3990</v>
      </c>
      <c r="R264" s="42">
        <v>3367</v>
      </c>
      <c r="S264" s="42">
        <v>2555</v>
      </c>
      <c r="T264" s="42">
        <v>5145</v>
      </c>
      <c r="U264" s="42">
        <v>5567</v>
      </c>
      <c r="V264" s="42">
        <v>3505</v>
      </c>
      <c r="W264" s="42">
        <v>6580</v>
      </c>
      <c r="X264" s="42"/>
      <c r="Y264" s="42">
        <v>1642</v>
      </c>
      <c r="Z264" s="42">
        <v>2600</v>
      </c>
      <c r="AA264" s="42">
        <f>VLOOKUP(A264,'[3]IDI ENERO 2012'!$E$3:$AC$333,18,FALSE)</f>
        <v>1400</v>
      </c>
      <c r="AB264" s="42">
        <f>VLOOKUP(A264,'[4]IDI FEB2012'!$E$2:$AE$332,18,FALSE)</f>
        <v>5457</v>
      </c>
      <c r="AC264" s="42">
        <f>VLOOKUP(A264,'[5]MARZO 2012'!$E$3:$AC$333,18,FALSE)</f>
        <v>3796</v>
      </c>
      <c r="AD264" s="42">
        <v>79693</v>
      </c>
      <c r="AE264" s="42">
        <f t="shared" si="15"/>
        <v>90346</v>
      </c>
      <c r="AF264" s="42">
        <v>23</v>
      </c>
      <c r="AG264" s="42">
        <f t="shared" si="13"/>
        <v>26</v>
      </c>
      <c r="AH264" s="47">
        <f t="shared" si="16"/>
        <v>3474.8461538461538</v>
      </c>
      <c r="AI264" s="48">
        <f>VLOOKUP(A264,'[6]STOCK ACTUAL'!$B$3:$K$300,9,FALSE)</f>
        <v>26650</v>
      </c>
      <c r="AJ264" s="42">
        <f t="shared" si="14"/>
        <v>7.6694042901733335</v>
      </c>
      <c r="AK264" s="42">
        <f t="shared" si="17"/>
        <v>-12750.615384615385</v>
      </c>
      <c r="AN264" s="38">
        <f>VLOOKUP(A264,'[1]Hoja3 (2)'!$B$7:$I$204,8,FALSE)</f>
        <v>55000</v>
      </c>
    </row>
    <row r="265" spans="1:40" hidden="1">
      <c r="A265" s="42" t="s">
        <v>277</v>
      </c>
      <c r="B265" s="42" t="s">
        <v>1462</v>
      </c>
      <c r="C265" s="42">
        <v>230</v>
      </c>
      <c r="D265" s="42">
        <v>1080</v>
      </c>
      <c r="E265" s="42">
        <v>1370</v>
      </c>
      <c r="F265" s="42">
        <v>1115</v>
      </c>
      <c r="G265" s="42">
        <v>1610</v>
      </c>
      <c r="H265" s="42">
        <v>1255</v>
      </c>
      <c r="I265" s="42">
        <v>1500</v>
      </c>
      <c r="J265" s="42">
        <v>820</v>
      </c>
      <c r="K265" s="42">
        <v>1696</v>
      </c>
      <c r="L265" s="42">
        <v>871</v>
      </c>
      <c r="M265" s="42">
        <v>3266</v>
      </c>
      <c r="N265" s="42">
        <v>1315</v>
      </c>
      <c r="O265" s="42">
        <v>50</v>
      </c>
      <c r="P265" s="42">
        <v>910</v>
      </c>
      <c r="Q265" s="42">
        <v>2381</v>
      </c>
      <c r="R265" s="42">
        <v>1798</v>
      </c>
      <c r="S265" s="42">
        <v>1340</v>
      </c>
      <c r="T265" s="42">
        <v>1151</v>
      </c>
      <c r="U265" s="42">
        <v>1550</v>
      </c>
      <c r="V265" s="42">
        <v>1755</v>
      </c>
      <c r="W265" s="42">
        <v>1222</v>
      </c>
      <c r="X265" s="42">
        <v>1285</v>
      </c>
      <c r="Y265" s="42">
        <v>886</v>
      </c>
      <c r="Z265" s="42">
        <v>530</v>
      </c>
      <c r="AA265" s="42">
        <f>VLOOKUP(A265,'[3]IDI ENERO 2012'!$E$3:$AC$333,18,FALSE)</f>
        <v>0</v>
      </c>
      <c r="AB265" s="42">
        <f>VLOOKUP(A265,'[4]IDI FEB2012'!$E$2:$AE$332,18,FALSE)</f>
        <v>276</v>
      </c>
      <c r="AC265" s="42">
        <f>VLOOKUP(A265,'[5]MARZO 2012'!$E$3:$AC$333,18,FALSE)</f>
        <v>1928</v>
      </c>
      <c r="AD265" s="42">
        <v>30986</v>
      </c>
      <c r="AE265" s="42">
        <f t="shared" si="15"/>
        <v>33190</v>
      </c>
      <c r="AF265" s="42">
        <v>24</v>
      </c>
      <c r="AG265" s="42">
        <f t="shared" ref="AG265:AG328" si="18">AF265+3</f>
        <v>27</v>
      </c>
      <c r="AH265" s="47">
        <f t="shared" si="16"/>
        <v>1229.2592592592594</v>
      </c>
      <c r="AI265" s="48">
        <f>VLOOKUP(A265,'[6]STOCK ACTUAL'!$B$3:$K$300,9,FALSE)</f>
        <v>9965</v>
      </c>
      <c r="AJ265" s="42">
        <f t="shared" si="14"/>
        <v>8.1065079843326302</v>
      </c>
      <c r="AK265" s="42">
        <f t="shared" si="17"/>
        <v>-5047.9629629629626</v>
      </c>
      <c r="AN265" s="38">
        <f>VLOOKUP(A265,'[1]Hoja3 (2)'!$B$7:$I$204,8,FALSE)</f>
        <v>16000</v>
      </c>
    </row>
    <row r="266" spans="1:40" hidden="1">
      <c r="A266" s="42" t="s">
        <v>294</v>
      </c>
      <c r="B266" s="42" t="s">
        <v>1463</v>
      </c>
      <c r="C266" s="42"/>
      <c r="D266" s="42"/>
      <c r="E266" s="42">
        <v>7559</v>
      </c>
      <c r="F266" s="42">
        <v>3420</v>
      </c>
      <c r="G266" s="42">
        <v>1940</v>
      </c>
      <c r="H266" s="42">
        <v>1301</v>
      </c>
      <c r="I266" s="42"/>
      <c r="J266" s="42"/>
      <c r="K266" s="42"/>
      <c r="L266" s="42">
        <v>850</v>
      </c>
      <c r="M266" s="42">
        <v>5820</v>
      </c>
      <c r="N266" s="42">
        <v>5480</v>
      </c>
      <c r="O266" s="42">
        <v>400</v>
      </c>
      <c r="P266" s="42">
        <v>910</v>
      </c>
      <c r="Q266" s="42">
        <v>1920</v>
      </c>
      <c r="R266" s="42">
        <v>2480</v>
      </c>
      <c r="S266" s="42">
        <v>1130</v>
      </c>
      <c r="T266" s="42">
        <v>3780</v>
      </c>
      <c r="U266" s="42">
        <v>3520</v>
      </c>
      <c r="V266" s="42">
        <v>4450</v>
      </c>
      <c r="W266" s="42">
        <v>1180</v>
      </c>
      <c r="X266" s="42">
        <v>2990</v>
      </c>
      <c r="Y266" s="42">
        <v>1980</v>
      </c>
      <c r="Z266" s="42">
        <v>3510</v>
      </c>
      <c r="AA266" s="42">
        <f>VLOOKUP(A266,'[3]IDI ENERO 2012'!$E$3:$AC$333,18,FALSE)</f>
        <v>500</v>
      </c>
      <c r="AB266" s="42">
        <f>VLOOKUP(A266,'[4]IDI FEB2012'!$E$2:$AE$332,18,FALSE)</f>
        <v>2990</v>
      </c>
      <c r="AC266" s="42">
        <f>VLOOKUP(A266,'[5]MARZO 2012'!$E$3:$AC$333,18,FALSE)</f>
        <v>3130</v>
      </c>
      <c r="AD266" s="42">
        <v>54620</v>
      </c>
      <c r="AE266" s="42">
        <f t="shared" si="15"/>
        <v>61240</v>
      </c>
      <c r="AF266" s="42">
        <v>19</v>
      </c>
      <c r="AG266" s="42">
        <f t="shared" si="18"/>
        <v>22</v>
      </c>
      <c r="AH266" s="47">
        <f t="shared" si="16"/>
        <v>2783.6363636363635</v>
      </c>
      <c r="AI266" s="48">
        <f>VLOOKUP(A266,'[6]STOCK ACTUAL'!$B$3:$K$300,9,FALSE)</f>
        <v>22460</v>
      </c>
      <c r="AJ266" s="42">
        <f t="shared" si="14"/>
        <v>8.0685826257348143</v>
      </c>
      <c r="AK266" s="42">
        <f t="shared" si="17"/>
        <v>-11325.454545454546</v>
      </c>
      <c r="AN266" s="38">
        <f>VLOOKUP(A266,'[1]Hoja3 (2)'!$B$7:$I$204,8,FALSE)</f>
        <v>33000</v>
      </c>
    </row>
    <row r="267" spans="1:40" hidden="1">
      <c r="A267" s="42" t="s">
        <v>242</v>
      </c>
      <c r="B267" s="42" t="s">
        <v>1464</v>
      </c>
      <c r="C267" s="42">
        <v>325</v>
      </c>
      <c r="D267" s="42">
        <v>1290</v>
      </c>
      <c r="E267" s="42">
        <v>2030</v>
      </c>
      <c r="F267" s="42">
        <v>2355</v>
      </c>
      <c r="G267" s="42">
        <v>1210</v>
      </c>
      <c r="H267" s="42">
        <v>2065</v>
      </c>
      <c r="I267" s="42">
        <v>3376</v>
      </c>
      <c r="J267" s="42">
        <v>1437</v>
      </c>
      <c r="K267" s="42">
        <v>1815</v>
      </c>
      <c r="L267" s="42">
        <v>1470</v>
      </c>
      <c r="M267" s="42">
        <v>3470</v>
      </c>
      <c r="N267" s="42">
        <v>1621</v>
      </c>
      <c r="O267" s="42"/>
      <c r="P267" s="42">
        <v>538</v>
      </c>
      <c r="Q267" s="42">
        <v>2435</v>
      </c>
      <c r="R267" s="42">
        <v>1415</v>
      </c>
      <c r="S267" s="42">
        <v>975</v>
      </c>
      <c r="T267" s="42">
        <v>920</v>
      </c>
      <c r="U267" s="42">
        <v>1565</v>
      </c>
      <c r="V267" s="42">
        <v>2030</v>
      </c>
      <c r="W267" s="42">
        <v>1503</v>
      </c>
      <c r="X267" s="42">
        <v>1660</v>
      </c>
      <c r="Y267" s="42">
        <v>2320</v>
      </c>
      <c r="Z267" s="42">
        <v>1500</v>
      </c>
      <c r="AA267" s="42">
        <f>VLOOKUP(A267,'[3]IDI ENERO 2012'!$E$3:$AC$333,18,FALSE)</f>
        <v>0</v>
      </c>
      <c r="AB267" s="42">
        <f>VLOOKUP(A267,'[4]IDI FEB2012'!$E$2:$AE$332,18,FALSE)</f>
        <v>1140</v>
      </c>
      <c r="AC267" s="42">
        <f>VLOOKUP(A267,'[5]MARZO 2012'!$E$3:$AC$333,18,FALSE)</f>
        <v>1240</v>
      </c>
      <c r="AD267" s="42">
        <v>39325</v>
      </c>
      <c r="AE267" s="42">
        <f t="shared" si="15"/>
        <v>41705</v>
      </c>
      <c r="AF267" s="42">
        <v>23</v>
      </c>
      <c r="AG267" s="42">
        <f t="shared" si="18"/>
        <v>26</v>
      </c>
      <c r="AH267" s="47">
        <f t="shared" si="16"/>
        <v>1604.0384615384614</v>
      </c>
      <c r="AI267" s="48">
        <f>VLOOKUP(A267,'[6]STOCK ACTUAL'!$B$3:$K$300,9,FALSE)</f>
        <v>13093</v>
      </c>
      <c r="AJ267" s="42">
        <f t="shared" si="14"/>
        <v>8.1625224793190263</v>
      </c>
      <c r="AK267" s="42">
        <f t="shared" si="17"/>
        <v>-6676.8461538461543</v>
      </c>
      <c r="AN267" s="38">
        <f>VLOOKUP(A267,'[1]Hoja3 (2)'!$B$7:$I$204,8,FALSE)</f>
        <v>25000</v>
      </c>
    </row>
    <row r="268" spans="1:40" hidden="1">
      <c r="A268" s="42" t="s">
        <v>116</v>
      </c>
      <c r="B268" s="42" t="s">
        <v>1465</v>
      </c>
      <c r="C268" s="42">
        <v>396</v>
      </c>
      <c r="D268" s="42">
        <v>2090</v>
      </c>
      <c r="E268" s="42">
        <v>5610</v>
      </c>
      <c r="F268" s="42">
        <v>2640</v>
      </c>
      <c r="G268" s="42">
        <v>3558</v>
      </c>
      <c r="H268" s="42">
        <v>5620</v>
      </c>
      <c r="I268" s="42">
        <v>3820</v>
      </c>
      <c r="J268" s="42">
        <v>2030</v>
      </c>
      <c r="K268" s="42">
        <v>3780</v>
      </c>
      <c r="L268" s="42">
        <v>5060</v>
      </c>
      <c r="M268" s="42">
        <v>1710</v>
      </c>
      <c r="N268" s="42"/>
      <c r="O268" s="42"/>
      <c r="P268" s="42">
        <v>7347</v>
      </c>
      <c r="Q268" s="42">
        <v>8682</v>
      </c>
      <c r="R268" s="42">
        <v>1489</v>
      </c>
      <c r="S268" s="42">
        <v>4717</v>
      </c>
      <c r="T268" s="42">
        <v>2730</v>
      </c>
      <c r="U268" s="42">
        <v>4527</v>
      </c>
      <c r="V268" s="42">
        <v>3879</v>
      </c>
      <c r="W268" s="42">
        <v>3651</v>
      </c>
      <c r="X268" s="42">
        <v>7452</v>
      </c>
      <c r="Y268" s="42">
        <v>2730</v>
      </c>
      <c r="Z268" s="42"/>
      <c r="AA268" s="42">
        <f>VLOOKUP(A268,'[3]IDI ENERO 2012'!$E$3:$AC$333,18,FALSE)</f>
        <v>1056</v>
      </c>
      <c r="AB268" s="42">
        <f>VLOOKUP(A268,'[4]IDI FEB2012'!$E$2:$AE$332,18,FALSE)</f>
        <v>396</v>
      </c>
      <c r="AC268" s="42">
        <f>VLOOKUP(A268,'[5]MARZO 2012'!$E$3:$AC$333,18,FALSE)</f>
        <v>6034</v>
      </c>
      <c r="AD268" s="42">
        <v>83518</v>
      </c>
      <c r="AE268" s="42">
        <f t="shared" si="15"/>
        <v>91004</v>
      </c>
      <c r="AF268" s="42">
        <v>21</v>
      </c>
      <c r="AG268" s="42">
        <f t="shared" si="18"/>
        <v>24</v>
      </c>
      <c r="AH268" s="47">
        <f t="shared" si="16"/>
        <v>3791.8333333333335</v>
      </c>
      <c r="AI268" s="48">
        <f>VLOOKUP(A268,'[6]STOCK ACTUAL'!$B$3:$K$300,9,FALSE)</f>
        <v>31430</v>
      </c>
      <c r="AJ268" s="42">
        <f t="shared" si="14"/>
        <v>8.2888664234539142</v>
      </c>
      <c r="AK268" s="42">
        <f t="shared" si="17"/>
        <v>-16262.666666666666</v>
      </c>
      <c r="AN268" s="38">
        <f>VLOOKUP(A268,'[1]Hoja3 (2)'!$B$7:$I$204,8,FALSE)</f>
        <v>5000</v>
      </c>
    </row>
    <row r="269" spans="1:40" hidden="1">
      <c r="A269" s="42" t="s">
        <v>1466</v>
      </c>
      <c r="B269" s="42" t="s">
        <v>1467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>
        <v>2</v>
      </c>
      <c r="Q269" s="42"/>
      <c r="R269" s="42"/>
      <c r="S269" s="42"/>
      <c r="T269" s="42">
        <v>10</v>
      </c>
      <c r="U269" s="42">
        <v>50</v>
      </c>
      <c r="V269" s="42"/>
      <c r="W269" s="42"/>
      <c r="X269" s="42"/>
      <c r="Y269" s="42"/>
      <c r="Z269" s="42"/>
      <c r="AA269" s="42">
        <f>VLOOKUP(A269,'[3]IDI ENERO 2012'!$E$3:$AC$333,18,FALSE)</f>
        <v>0</v>
      </c>
      <c r="AB269" s="42">
        <f>VLOOKUP(A269,'[4]IDI FEB2012'!$E$2:$AE$332,18,FALSE)</f>
        <v>0</v>
      </c>
      <c r="AC269" s="42">
        <f>VLOOKUP(A269,'[5]MARZO 2012'!$E$3:$AC$333,18,FALSE)</f>
        <v>20</v>
      </c>
      <c r="AD269" s="42">
        <v>62</v>
      </c>
      <c r="AE269" s="42">
        <f t="shared" si="15"/>
        <v>82</v>
      </c>
      <c r="AF269" s="42">
        <v>3</v>
      </c>
      <c r="AG269" s="42">
        <f t="shared" si="18"/>
        <v>6</v>
      </c>
      <c r="AH269" s="47">
        <f t="shared" si="16"/>
        <v>13.666666666666666</v>
      </c>
      <c r="AI269" s="48">
        <f>VLOOKUP(A269,'[6]STOCK ACTUAL'!$B$3:$K$300,9,FALSE)</f>
        <v>118</v>
      </c>
      <c r="AJ269" s="42">
        <f t="shared" si="14"/>
        <v>8.6341463414634152</v>
      </c>
      <c r="AK269" s="42">
        <f t="shared" si="17"/>
        <v>-63.333333333333336</v>
      </c>
      <c r="AN269" s="38" t="e">
        <f>VLOOKUP(A269,'[1]Hoja3 (2)'!$B$7:$I$204,8,FALSE)</f>
        <v>#N/A</v>
      </c>
    </row>
    <row r="270" spans="1:40" hidden="1">
      <c r="A270" s="42" t="s">
        <v>239</v>
      </c>
      <c r="B270" s="42" t="s">
        <v>1468</v>
      </c>
      <c r="C270" s="42">
        <v>7880</v>
      </c>
      <c r="D270" s="42">
        <v>31640</v>
      </c>
      <c r="E270" s="42">
        <v>35680</v>
      </c>
      <c r="F270" s="42">
        <v>55820</v>
      </c>
      <c r="G270" s="42">
        <v>26968</v>
      </c>
      <c r="H270" s="42">
        <v>24550</v>
      </c>
      <c r="I270" s="42">
        <v>27670</v>
      </c>
      <c r="J270" s="42">
        <v>23800</v>
      </c>
      <c r="K270" s="42">
        <v>24550</v>
      </c>
      <c r="L270" s="42">
        <v>25660</v>
      </c>
      <c r="M270" s="42">
        <v>74650</v>
      </c>
      <c r="N270" s="42">
        <v>29600</v>
      </c>
      <c r="O270" s="42">
        <v>1000</v>
      </c>
      <c r="P270" s="42">
        <v>12040</v>
      </c>
      <c r="Q270" s="42">
        <v>61420</v>
      </c>
      <c r="R270" s="42">
        <v>32180</v>
      </c>
      <c r="S270" s="42">
        <v>48400</v>
      </c>
      <c r="T270" s="42">
        <v>25700</v>
      </c>
      <c r="U270" s="42">
        <v>25350</v>
      </c>
      <c r="V270" s="42">
        <v>38700</v>
      </c>
      <c r="W270" s="42">
        <v>27000</v>
      </c>
      <c r="X270" s="42">
        <v>26050</v>
      </c>
      <c r="Y270" s="42">
        <v>45520</v>
      </c>
      <c r="Z270" s="42">
        <v>42400</v>
      </c>
      <c r="AA270" s="42">
        <f>VLOOKUP(A270,'[3]IDI ENERO 2012'!$E$3:$AC$333,18,FALSE)</f>
        <v>12000</v>
      </c>
      <c r="AB270" s="42">
        <f>VLOOKUP(A270,'[4]IDI FEB2012'!$E$2:$AE$332,18,FALSE)</f>
        <v>23400</v>
      </c>
      <c r="AC270" s="42">
        <f>VLOOKUP(A270,'[5]MARZO 2012'!$E$3:$AC$333,18,FALSE)</f>
        <v>22150</v>
      </c>
      <c r="AD270" s="42">
        <v>774228</v>
      </c>
      <c r="AE270" s="42">
        <f t="shared" si="15"/>
        <v>831778</v>
      </c>
      <c r="AF270" s="42">
        <v>24</v>
      </c>
      <c r="AG270" s="42">
        <f t="shared" si="18"/>
        <v>27</v>
      </c>
      <c r="AH270" s="47">
        <f t="shared" si="16"/>
        <v>30806.592592592591</v>
      </c>
      <c r="AI270" s="48">
        <f>VLOOKUP(A270,'[6]STOCK ACTUAL'!$B$3:$K$300,9,FALSE)</f>
        <v>269510</v>
      </c>
      <c r="AJ270" s="42">
        <f t="shared" si="14"/>
        <v>8.7484521110200077</v>
      </c>
      <c r="AK270" s="42">
        <f t="shared" si="17"/>
        <v>-146283.62962962964</v>
      </c>
      <c r="AL270" s="42"/>
      <c r="AM270" s="53"/>
      <c r="AN270" s="38">
        <f>VLOOKUP(A270,'[1]Hoja3 (2)'!$B$7:$I$204,8,FALSE)</f>
        <v>500000</v>
      </c>
    </row>
    <row r="271" spans="1:40" hidden="1">
      <c r="A271" s="42" t="s">
        <v>340</v>
      </c>
      <c r="B271" s="42" t="s">
        <v>1469</v>
      </c>
      <c r="C271" s="42">
        <v>1200</v>
      </c>
      <c r="D271" s="42">
        <v>28300</v>
      </c>
      <c r="E271" s="42">
        <v>19912</v>
      </c>
      <c r="F271" s="42">
        <v>3300</v>
      </c>
      <c r="G271" s="42">
        <v>729</v>
      </c>
      <c r="H271" s="42"/>
      <c r="I271" s="42"/>
      <c r="J271" s="42">
        <v>42910</v>
      </c>
      <c r="K271" s="42">
        <v>7090</v>
      </c>
      <c r="L271" s="42"/>
      <c r="M271" s="42"/>
      <c r="N271" s="42">
        <v>6400</v>
      </c>
      <c r="O271" s="42">
        <v>3000</v>
      </c>
      <c r="P271" s="42">
        <v>6100</v>
      </c>
      <c r="Q271" s="42">
        <v>27200</v>
      </c>
      <c r="R271" s="42">
        <v>28530</v>
      </c>
      <c r="S271" s="42">
        <v>10050</v>
      </c>
      <c r="T271" s="42">
        <v>13400</v>
      </c>
      <c r="U271" s="42">
        <v>21350</v>
      </c>
      <c r="V271" s="42">
        <v>14150</v>
      </c>
      <c r="W271" s="42">
        <v>9850</v>
      </c>
      <c r="X271" s="42">
        <v>23200</v>
      </c>
      <c r="Y271" s="42">
        <v>32200</v>
      </c>
      <c r="Z271" s="42">
        <v>10600</v>
      </c>
      <c r="AA271" s="42">
        <f>VLOOKUP(A271,'[3]IDI ENERO 2012'!$E$3:$AC$333,18,FALSE)</f>
        <v>5000</v>
      </c>
      <c r="AB271" s="42">
        <f>VLOOKUP(A271,'[4]IDI FEB2012'!$E$2:$AE$332,18,FALSE)</f>
        <v>6250</v>
      </c>
      <c r="AC271" s="42">
        <f>VLOOKUP(A271,'[5]MARZO 2012'!$E$3:$AC$333,18,FALSE)</f>
        <v>18050</v>
      </c>
      <c r="AD271" s="42">
        <v>309471</v>
      </c>
      <c r="AE271" s="42">
        <f t="shared" si="15"/>
        <v>338771</v>
      </c>
      <c r="AF271" s="42">
        <v>20</v>
      </c>
      <c r="AG271" s="42">
        <f t="shared" si="18"/>
        <v>23</v>
      </c>
      <c r="AH271" s="47">
        <f t="shared" si="16"/>
        <v>14729.173913043478</v>
      </c>
      <c r="AI271" s="48">
        <f>VLOOKUP(A271,'[6]STOCK ACTUAL'!$B$3:$K$300,9,FALSE)</f>
        <v>197650</v>
      </c>
      <c r="AJ271" s="42">
        <f t="shared" si="14"/>
        <v>13.418946722122024</v>
      </c>
      <c r="AK271" s="42">
        <f t="shared" si="17"/>
        <v>-138733.30434782608</v>
      </c>
      <c r="AN271" s="38">
        <f>VLOOKUP(A271,'[1]Hoja3 (2)'!$B$7:$I$204,8,FALSE)</f>
        <v>80000</v>
      </c>
    </row>
    <row r="272" spans="1:40" hidden="1">
      <c r="A272" s="42" t="s">
        <v>1470</v>
      </c>
      <c r="B272" s="42" t="s">
        <v>1471</v>
      </c>
      <c r="C272" s="42">
        <v>100</v>
      </c>
      <c r="D272" s="42"/>
      <c r="E272" s="42">
        <v>100</v>
      </c>
      <c r="F272" s="42"/>
      <c r="G272" s="42"/>
      <c r="H272" s="42"/>
      <c r="I272" s="42"/>
      <c r="J272" s="42"/>
      <c r="K272" s="42">
        <v>20</v>
      </c>
      <c r="L272" s="42">
        <v>20</v>
      </c>
      <c r="M272" s="42">
        <v>50</v>
      </c>
      <c r="N272" s="42">
        <v>30</v>
      </c>
      <c r="O272" s="42">
        <v>20</v>
      </c>
      <c r="P272" s="42">
        <v>100</v>
      </c>
      <c r="Q272" s="42">
        <v>40</v>
      </c>
      <c r="R272" s="42"/>
      <c r="S272" s="42">
        <v>250</v>
      </c>
      <c r="T272" s="42">
        <v>50</v>
      </c>
      <c r="U272" s="42"/>
      <c r="V272" s="42">
        <v>20</v>
      </c>
      <c r="W272" s="42">
        <v>50</v>
      </c>
      <c r="X272" s="42"/>
      <c r="Y272" s="42"/>
      <c r="Z272" s="42">
        <v>50</v>
      </c>
      <c r="AA272" s="42">
        <f>VLOOKUP(A272,'[3]IDI ENERO 2012'!$E$3:$AC$333,18,FALSE)</f>
        <v>0</v>
      </c>
      <c r="AB272" s="42">
        <f>VLOOKUP(A272,'[4]IDI FEB2012'!$E$2:$AE$332,18,FALSE)</f>
        <v>0</v>
      </c>
      <c r="AC272" s="42">
        <f>VLOOKUP(A272,'[5]MARZO 2012'!$E$3:$AC$333,18,FALSE)</f>
        <v>0</v>
      </c>
      <c r="AD272" s="42">
        <v>900</v>
      </c>
      <c r="AE272" s="42">
        <f t="shared" si="15"/>
        <v>900</v>
      </c>
      <c r="AF272" s="42">
        <v>14</v>
      </c>
      <c r="AG272" s="42">
        <f t="shared" si="18"/>
        <v>17</v>
      </c>
      <c r="AH272" s="47">
        <f t="shared" si="16"/>
        <v>52.941176470588232</v>
      </c>
      <c r="AI272" s="48">
        <f>VLOOKUP(A272,'[6]STOCK ACTUAL'!$B$3:$K$300,9,FALSE)</f>
        <v>500</v>
      </c>
      <c r="AJ272" s="42">
        <f t="shared" si="14"/>
        <v>9.4444444444444446</v>
      </c>
      <c r="AK272" s="42">
        <f t="shared" si="17"/>
        <v>-288.23529411764707</v>
      </c>
      <c r="AN272" s="38" t="e">
        <f>VLOOKUP(A272,'[1]Hoja3 (2)'!$B$7:$I$204,8,FALSE)</f>
        <v>#N/A</v>
      </c>
    </row>
    <row r="273" spans="1:40" hidden="1">
      <c r="A273" s="42" t="s">
        <v>1472</v>
      </c>
      <c r="B273" s="42" t="s">
        <v>1473</v>
      </c>
      <c r="C273" s="42">
        <v>500</v>
      </c>
      <c r="D273" s="42">
        <v>843</v>
      </c>
      <c r="E273" s="42">
        <v>790</v>
      </c>
      <c r="F273" s="42">
        <v>840</v>
      </c>
      <c r="G273" s="42">
        <v>710</v>
      </c>
      <c r="H273" s="42">
        <v>1468</v>
      </c>
      <c r="I273" s="42">
        <v>1027</v>
      </c>
      <c r="J273" s="42">
        <v>1135</v>
      </c>
      <c r="K273" s="42">
        <v>1270</v>
      </c>
      <c r="L273" s="42">
        <v>965</v>
      </c>
      <c r="M273" s="42">
        <v>1942</v>
      </c>
      <c r="N273" s="42">
        <v>1060</v>
      </c>
      <c r="O273" s="42">
        <v>100</v>
      </c>
      <c r="P273" s="42">
        <v>578</v>
      </c>
      <c r="Q273" s="42">
        <v>1596</v>
      </c>
      <c r="R273" s="42">
        <v>554</v>
      </c>
      <c r="S273" s="42">
        <v>330</v>
      </c>
      <c r="T273" s="42">
        <v>585</v>
      </c>
      <c r="U273" s="42">
        <v>225</v>
      </c>
      <c r="V273" s="42">
        <v>380</v>
      </c>
      <c r="W273" s="42">
        <v>400</v>
      </c>
      <c r="X273" s="42">
        <v>1450</v>
      </c>
      <c r="Y273" s="42">
        <v>465</v>
      </c>
      <c r="Z273" s="42">
        <v>1725</v>
      </c>
      <c r="AA273" s="42">
        <f>VLOOKUP(A273,'[3]IDI ENERO 2012'!$E$3:$AC$333,18,FALSE)</f>
        <v>0</v>
      </c>
      <c r="AB273" s="42">
        <f>VLOOKUP(A273,'[4]IDI FEB2012'!$E$2:$AE$332,18,FALSE)</f>
        <v>620</v>
      </c>
      <c r="AC273" s="42">
        <f>VLOOKUP(A273,'[5]MARZO 2012'!$E$3:$AC$333,18,FALSE)</f>
        <v>1625</v>
      </c>
      <c r="AD273" s="42">
        <v>20938</v>
      </c>
      <c r="AE273" s="42">
        <f t="shared" si="15"/>
        <v>23183</v>
      </c>
      <c r="AF273" s="42">
        <v>24</v>
      </c>
      <c r="AG273" s="42">
        <f t="shared" si="18"/>
        <v>27</v>
      </c>
      <c r="AH273" s="47">
        <f t="shared" si="16"/>
        <v>858.62962962962968</v>
      </c>
      <c r="AI273" s="48">
        <f>VLOOKUP(A273,'[6]STOCK ACTUAL'!$B$3:$K$300,9,FALSE)</f>
        <v>8662</v>
      </c>
      <c r="AJ273" s="42">
        <f t="shared" si="14"/>
        <v>10.088168054177629</v>
      </c>
      <c r="AK273" s="42">
        <f t="shared" si="17"/>
        <v>-5227.4814814814818</v>
      </c>
      <c r="AL273" s="42"/>
      <c r="AM273" s="53"/>
      <c r="AN273" s="38" t="e">
        <f>VLOOKUP(A273,'[1]Hoja3 (2)'!$B$7:$I$204,8,FALSE)</f>
        <v>#N/A</v>
      </c>
    </row>
    <row r="274" spans="1:40" hidden="1">
      <c r="A274" s="42" t="s">
        <v>630</v>
      </c>
      <c r="B274" s="42" t="s">
        <v>1474</v>
      </c>
      <c r="C274" s="42">
        <v>80</v>
      </c>
      <c r="D274" s="42">
        <v>1585</v>
      </c>
      <c r="E274" s="42">
        <v>1195</v>
      </c>
      <c r="F274" s="42">
        <v>932</v>
      </c>
      <c r="G274" s="42">
        <v>1472</v>
      </c>
      <c r="H274" s="42">
        <v>638</v>
      </c>
      <c r="I274" s="42"/>
      <c r="J274" s="42">
        <v>3272</v>
      </c>
      <c r="K274" s="42">
        <v>1603</v>
      </c>
      <c r="L274" s="42">
        <v>1030</v>
      </c>
      <c r="M274" s="42">
        <v>1815</v>
      </c>
      <c r="N274" s="42">
        <v>1465</v>
      </c>
      <c r="O274" s="42">
        <v>100</v>
      </c>
      <c r="P274" s="42">
        <v>1282</v>
      </c>
      <c r="Q274" s="42">
        <v>2912</v>
      </c>
      <c r="R274" s="42">
        <v>1085</v>
      </c>
      <c r="S274" s="42">
        <v>852</v>
      </c>
      <c r="T274" s="42">
        <v>1635</v>
      </c>
      <c r="U274" s="42">
        <v>1230</v>
      </c>
      <c r="V274" s="42">
        <v>235</v>
      </c>
      <c r="W274" s="42">
        <v>2327</v>
      </c>
      <c r="X274" s="42">
        <v>2160</v>
      </c>
      <c r="Y274" s="42">
        <v>1622</v>
      </c>
      <c r="Z274" s="42">
        <v>585</v>
      </c>
      <c r="AA274" s="42">
        <f>VLOOKUP(A274,'[3]IDI ENERO 2012'!$E$3:$AC$333,18,FALSE)</f>
        <v>0</v>
      </c>
      <c r="AB274" s="42">
        <f>VLOOKUP(A274,'[4]IDI FEB2012'!$E$2:$AE$332,18,FALSE)</f>
        <v>1554</v>
      </c>
      <c r="AC274" s="42">
        <f>VLOOKUP(A274,'[5]MARZO 2012'!$E$3:$AC$333,18,FALSE)</f>
        <v>510</v>
      </c>
      <c r="AD274" s="42">
        <v>31112</v>
      </c>
      <c r="AE274" s="42">
        <f t="shared" si="15"/>
        <v>33176</v>
      </c>
      <c r="AF274" s="42">
        <v>23</v>
      </c>
      <c r="AG274" s="42">
        <f t="shared" si="18"/>
        <v>26</v>
      </c>
      <c r="AH274" s="47">
        <f t="shared" si="16"/>
        <v>1276</v>
      </c>
      <c r="AI274" s="48">
        <f>VLOOKUP(A274,'[6]STOCK ACTUAL'!$B$3:$K$300,9,FALSE)</f>
        <v>12876</v>
      </c>
      <c r="AJ274" s="42">
        <f t="shared" si="14"/>
        <v>10.090909090909092</v>
      </c>
      <c r="AK274" s="42">
        <f t="shared" si="17"/>
        <v>-7772</v>
      </c>
      <c r="AL274" s="42"/>
      <c r="AM274" s="53"/>
      <c r="AN274" s="38">
        <f>VLOOKUP(A274,'[1]Hoja3 (2)'!$B$7:$I$204,8,FALSE)</f>
        <v>14000</v>
      </c>
    </row>
    <row r="275" spans="1:40" hidden="1">
      <c r="A275" s="42" t="s">
        <v>375</v>
      </c>
      <c r="B275" s="42" t="s">
        <v>1475</v>
      </c>
      <c r="C275" s="42">
        <v>50</v>
      </c>
      <c r="D275" s="42">
        <v>60</v>
      </c>
      <c r="E275" s="42"/>
      <c r="F275" s="42"/>
      <c r="G275" s="42"/>
      <c r="H275" s="42">
        <v>100</v>
      </c>
      <c r="I275" s="42"/>
      <c r="J275" s="42">
        <v>100</v>
      </c>
      <c r="K275" s="42">
        <v>280</v>
      </c>
      <c r="L275" s="42"/>
      <c r="M275" s="42">
        <v>100</v>
      </c>
      <c r="N275" s="42">
        <v>25</v>
      </c>
      <c r="O275" s="42"/>
      <c r="P275" s="42">
        <v>50</v>
      </c>
      <c r="Q275" s="42">
        <v>250</v>
      </c>
      <c r="R275" s="42">
        <v>50</v>
      </c>
      <c r="S275" s="42">
        <v>70</v>
      </c>
      <c r="T275" s="42">
        <v>50</v>
      </c>
      <c r="U275" s="42">
        <v>200</v>
      </c>
      <c r="V275" s="42">
        <v>25</v>
      </c>
      <c r="W275" s="42">
        <v>100</v>
      </c>
      <c r="X275" s="42">
        <v>100</v>
      </c>
      <c r="Y275" s="42">
        <v>100</v>
      </c>
      <c r="Z275" s="42">
        <v>150</v>
      </c>
      <c r="AA275" s="42">
        <f>VLOOKUP(A275,'[3]IDI ENERO 2012'!$E$3:$AC$333,18,FALSE)</f>
        <v>0</v>
      </c>
      <c r="AB275" s="42">
        <f>VLOOKUP(A275,'[4]IDI FEB2012'!$E$2:$AE$332,18,FALSE)</f>
        <v>50</v>
      </c>
      <c r="AC275" s="42">
        <f>VLOOKUP(A275,'[5]MARZO 2012'!$E$3:$AC$333,18,FALSE)</f>
        <v>0</v>
      </c>
      <c r="AD275" s="42">
        <v>1860</v>
      </c>
      <c r="AE275" s="42">
        <f t="shared" si="15"/>
        <v>1910</v>
      </c>
      <c r="AF275" s="42">
        <v>18</v>
      </c>
      <c r="AG275" s="42">
        <f t="shared" si="18"/>
        <v>21</v>
      </c>
      <c r="AH275" s="47">
        <f t="shared" si="16"/>
        <v>90.952380952380949</v>
      </c>
      <c r="AI275" s="48">
        <f>VLOOKUP(A275,'[6]STOCK ACTUAL'!$B$3:$K$300,9,FALSE)</f>
        <v>940</v>
      </c>
      <c r="AJ275" s="42">
        <f t="shared" si="14"/>
        <v>10.335078534031414</v>
      </c>
      <c r="AK275" s="42">
        <f t="shared" si="17"/>
        <v>-576.19047619047615</v>
      </c>
      <c r="AN275" s="38">
        <f>VLOOKUP(A275,'[1]Hoja3 (2)'!$B$7:$I$204,8,FALSE)</f>
        <v>500</v>
      </c>
    </row>
    <row r="276" spans="1:40" hidden="1">
      <c r="A276" s="42" t="s">
        <v>666</v>
      </c>
      <c r="B276" s="42" t="s">
        <v>1476</v>
      </c>
      <c r="C276" s="42">
        <v>500</v>
      </c>
      <c r="D276" s="42"/>
      <c r="E276" s="42">
        <v>900</v>
      </c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>
        <v>0</v>
      </c>
      <c r="AB276" s="42">
        <v>0</v>
      </c>
      <c r="AC276" s="42">
        <f>VLOOKUP(A276,'[5]MARZO 2012'!$E$3:$AC$333,18,FALSE)</f>
        <v>0</v>
      </c>
      <c r="AD276" s="42">
        <v>1400</v>
      </c>
      <c r="AE276" s="42">
        <f t="shared" si="15"/>
        <v>1400</v>
      </c>
      <c r="AF276" s="42">
        <v>2</v>
      </c>
      <c r="AG276" s="42">
        <f t="shared" si="18"/>
        <v>5</v>
      </c>
      <c r="AH276" s="47">
        <f t="shared" si="16"/>
        <v>280</v>
      </c>
      <c r="AI276" s="48">
        <f>VLOOKUP(A276,'[6]STOCK ACTUAL'!$B$3:$K$300,9,FALSE)</f>
        <v>3000</v>
      </c>
      <c r="AJ276" s="42">
        <f t="shared" si="14"/>
        <v>10.714285714285714</v>
      </c>
      <c r="AK276" s="42">
        <f t="shared" si="17"/>
        <v>-1880</v>
      </c>
      <c r="AN276" s="38">
        <f>VLOOKUP(A276,'[1]Hoja3 (2)'!$B$7:$I$204,8,FALSE)</f>
        <v>4000</v>
      </c>
    </row>
    <row r="277" spans="1:40" hidden="1">
      <c r="A277" s="42" t="s">
        <v>1477</v>
      </c>
      <c r="B277" s="42" t="s">
        <v>1478</v>
      </c>
      <c r="C277" s="42"/>
      <c r="D277" s="42">
        <v>12</v>
      </c>
      <c r="E277" s="42"/>
      <c r="F277" s="42">
        <v>5</v>
      </c>
      <c r="G277" s="42">
        <v>108</v>
      </c>
      <c r="H277" s="42">
        <v>50</v>
      </c>
      <c r="I277" s="42"/>
      <c r="J277" s="42"/>
      <c r="K277" s="42"/>
      <c r="L277" s="42"/>
      <c r="M277" s="42"/>
      <c r="N277" s="42">
        <v>53</v>
      </c>
      <c r="O277" s="42"/>
      <c r="P277" s="42">
        <v>17</v>
      </c>
      <c r="Q277" s="42">
        <v>3</v>
      </c>
      <c r="R277" s="42">
        <v>87</v>
      </c>
      <c r="S277" s="42"/>
      <c r="T277" s="42"/>
      <c r="U277" s="42">
        <v>94</v>
      </c>
      <c r="V277" s="42">
        <v>22</v>
      </c>
      <c r="W277" s="42">
        <v>121</v>
      </c>
      <c r="X277" s="42">
        <v>88</v>
      </c>
      <c r="Y277" s="42">
        <v>10</v>
      </c>
      <c r="Z277" s="42">
        <v>10</v>
      </c>
      <c r="AA277" s="42">
        <f>VLOOKUP(A277,'[3]IDI ENERO 2012'!$E$3:$AC$333,18,FALSE)</f>
        <v>0</v>
      </c>
      <c r="AB277" s="42">
        <f>VLOOKUP(A277,'[4]IDI FEB2012'!$E$2:$AE$332,18,FALSE)</f>
        <v>0</v>
      </c>
      <c r="AC277" s="42">
        <f>VLOOKUP(A277,'[5]MARZO 2012'!$E$3:$AC$333,18,FALSE)</f>
        <v>0</v>
      </c>
      <c r="AD277" s="42">
        <v>680</v>
      </c>
      <c r="AE277" s="42">
        <f t="shared" si="15"/>
        <v>680</v>
      </c>
      <c r="AF277" s="42">
        <v>14</v>
      </c>
      <c r="AG277" s="42">
        <f t="shared" si="18"/>
        <v>17</v>
      </c>
      <c r="AH277" s="47">
        <f t="shared" si="16"/>
        <v>40</v>
      </c>
      <c r="AI277" s="48">
        <f>VLOOKUP(A277,'[6]STOCK ACTUAL'!$B$3:$K$300,9,FALSE)</f>
        <v>439</v>
      </c>
      <c r="AJ277" s="42">
        <f t="shared" si="14"/>
        <v>10.975</v>
      </c>
      <c r="AK277" s="42">
        <f t="shared" si="17"/>
        <v>-279</v>
      </c>
      <c r="AN277" s="38" t="e">
        <f>VLOOKUP(A277,'[1]Hoja3 (2)'!$B$7:$I$204,8,FALSE)</f>
        <v>#N/A</v>
      </c>
    </row>
    <row r="278" spans="1:40" hidden="1">
      <c r="A278" s="42" t="s">
        <v>1479</v>
      </c>
      <c r="B278" s="42" t="s">
        <v>1480</v>
      </c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>
        <v>5</v>
      </c>
      <c r="S278" s="42">
        <v>10</v>
      </c>
      <c r="T278" s="42"/>
      <c r="U278" s="42"/>
      <c r="V278" s="42"/>
      <c r="W278" s="42"/>
      <c r="X278" s="42"/>
      <c r="Y278" s="42"/>
      <c r="Z278" s="42"/>
      <c r="AA278" s="42">
        <f>VLOOKUP(A278,'[3]IDI ENERO 2012'!$E$3:$AC$333,18,FALSE)</f>
        <v>0</v>
      </c>
      <c r="AB278" s="42">
        <f>VLOOKUP(A278,'[4]IDI FEB2012'!$E$2:$AE$332,18,FALSE)</f>
        <v>0</v>
      </c>
      <c r="AC278" s="42">
        <f>VLOOKUP(A278,'[5]MARZO 2012'!$E$3:$AC$333,18,FALSE)</f>
        <v>0</v>
      </c>
      <c r="AD278" s="42">
        <v>15</v>
      </c>
      <c r="AE278" s="42">
        <f t="shared" si="15"/>
        <v>15</v>
      </c>
      <c r="AF278" s="42">
        <v>2</v>
      </c>
      <c r="AG278" s="42">
        <f t="shared" si="18"/>
        <v>5</v>
      </c>
      <c r="AH278" s="47">
        <f t="shared" si="16"/>
        <v>3</v>
      </c>
      <c r="AI278" s="48">
        <f>VLOOKUP(A278,'[6]STOCK ACTUAL'!$B$3:$K$300,9,FALSE)</f>
        <v>35</v>
      </c>
      <c r="AJ278" s="42">
        <f t="shared" si="14"/>
        <v>11.666666666666666</v>
      </c>
      <c r="AK278" s="42">
        <f t="shared" si="17"/>
        <v>-23</v>
      </c>
      <c r="AN278" s="38" t="e">
        <f>VLOOKUP(A278,'[1]Hoja3 (2)'!$B$7:$I$204,8,FALSE)</f>
        <v>#N/A</v>
      </c>
    </row>
    <row r="279" spans="1:40" hidden="1">
      <c r="A279" s="42" t="s">
        <v>501</v>
      </c>
      <c r="B279" s="42" t="s">
        <v>1481</v>
      </c>
      <c r="C279" s="42">
        <v>550</v>
      </c>
      <c r="D279" s="42">
        <v>300</v>
      </c>
      <c r="E279" s="42">
        <v>550</v>
      </c>
      <c r="F279" s="42">
        <v>250</v>
      </c>
      <c r="G279" s="42">
        <v>900</v>
      </c>
      <c r="H279" s="42">
        <v>1156</v>
      </c>
      <c r="I279" s="42">
        <v>600</v>
      </c>
      <c r="J279" s="42">
        <v>900</v>
      </c>
      <c r="K279" s="42">
        <v>1200</v>
      </c>
      <c r="L279" s="42">
        <v>750</v>
      </c>
      <c r="M279" s="42">
        <v>850</v>
      </c>
      <c r="N279" s="42">
        <v>1200</v>
      </c>
      <c r="O279" s="42"/>
      <c r="P279" s="42">
        <v>1200</v>
      </c>
      <c r="Q279" s="42"/>
      <c r="R279" s="42"/>
      <c r="S279" s="42">
        <v>618</v>
      </c>
      <c r="T279" s="42">
        <v>500</v>
      </c>
      <c r="U279" s="42">
        <v>400</v>
      </c>
      <c r="V279" s="42"/>
      <c r="W279" s="42">
        <v>1202</v>
      </c>
      <c r="X279" s="42">
        <v>780</v>
      </c>
      <c r="Y279" s="42"/>
      <c r="Z279" s="42">
        <v>318</v>
      </c>
      <c r="AA279" s="42">
        <f>VLOOKUP(A279,'[3]IDI ENERO 2012'!$E$3:$AC$333,18,FALSE)</f>
        <v>0</v>
      </c>
      <c r="AB279" s="42">
        <f>VLOOKUP(A279,'[4]IDI FEB2012'!$E$2:$AE$332,18,FALSE)</f>
        <v>710</v>
      </c>
      <c r="AC279" s="42">
        <f>VLOOKUP(A279,'[5]MARZO 2012'!$E$3:$AC$333,18,FALSE)</f>
        <v>110</v>
      </c>
      <c r="AD279" s="42">
        <v>14224</v>
      </c>
      <c r="AE279" s="42">
        <f t="shared" si="15"/>
        <v>15044</v>
      </c>
      <c r="AF279" s="42">
        <v>19</v>
      </c>
      <c r="AG279" s="42">
        <f t="shared" si="18"/>
        <v>22</v>
      </c>
      <c r="AH279" s="47">
        <f t="shared" si="16"/>
        <v>683.81818181818187</v>
      </c>
      <c r="AI279" s="48">
        <f>VLOOKUP(A279,'[6]STOCK ACTUAL'!$B$3:$K$300,9,FALSE)</f>
        <v>7950</v>
      </c>
      <c r="AJ279" s="42">
        <f t="shared" si="14"/>
        <v>11.62589736772135</v>
      </c>
      <c r="AK279" s="42">
        <f t="shared" si="17"/>
        <v>-5214.7272727272721</v>
      </c>
      <c r="AL279" s="42"/>
      <c r="AM279" s="53"/>
      <c r="AN279" s="38">
        <f>VLOOKUP(A279,'[1]Hoja3 (2)'!$B$7:$I$204,8,FALSE)</f>
        <v>12000</v>
      </c>
    </row>
    <row r="280" spans="1:40" hidden="1">
      <c r="A280" s="42" t="s">
        <v>1482</v>
      </c>
      <c r="B280" s="42" t="s">
        <v>1483</v>
      </c>
      <c r="C280" s="42"/>
      <c r="D280" s="42">
        <v>10</v>
      </c>
      <c r="E280" s="42">
        <v>30</v>
      </c>
      <c r="F280" s="42"/>
      <c r="G280" s="42">
        <v>110</v>
      </c>
      <c r="H280" s="42">
        <v>10</v>
      </c>
      <c r="I280" s="42">
        <v>10</v>
      </c>
      <c r="J280" s="42">
        <v>10</v>
      </c>
      <c r="K280" s="42"/>
      <c r="L280" s="42"/>
      <c r="M280" s="42">
        <v>210</v>
      </c>
      <c r="N280" s="42">
        <v>218</v>
      </c>
      <c r="O280" s="42"/>
      <c r="P280" s="42"/>
      <c r="Q280" s="42"/>
      <c r="R280" s="42"/>
      <c r="S280" s="42">
        <v>10</v>
      </c>
      <c r="T280" s="42"/>
      <c r="U280" s="42">
        <v>2</v>
      </c>
      <c r="V280" s="42"/>
      <c r="W280" s="42">
        <v>10</v>
      </c>
      <c r="X280" s="42"/>
      <c r="Y280" s="42">
        <v>10</v>
      </c>
      <c r="Z280" s="42"/>
      <c r="AA280" s="42">
        <f>VLOOKUP(A280,'[3]IDI ENERO 2012'!$E$3:$AC$333,18,FALSE)</f>
        <v>0</v>
      </c>
      <c r="AB280" s="42">
        <f>VLOOKUP(A280,'[4]IDI FEB2012'!$E$2:$AE$332,18,FALSE)</f>
        <v>11</v>
      </c>
      <c r="AC280" s="42">
        <f>VLOOKUP(A280,'[5]MARZO 2012'!$E$3:$AC$333,18,FALSE)</f>
        <v>5</v>
      </c>
      <c r="AD280" s="42">
        <v>640</v>
      </c>
      <c r="AE280" s="42">
        <f t="shared" si="15"/>
        <v>656</v>
      </c>
      <c r="AF280" s="42">
        <v>12</v>
      </c>
      <c r="AG280" s="42">
        <f t="shared" si="18"/>
        <v>15</v>
      </c>
      <c r="AH280" s="47">
        <f t="shared" si="16"/>
        <v>43.733333333333334</v>
      </c>
      <c r="AI280" s="48">
        <f>VLOOKUP(A280,'[6]STOCK ACTUAL'!$B$3:$K$300,9,FALSE)</f>
        <v>508</v>
      </c>
      <c r="AJ280" s="42">
        <f t="shared" si="14"/>
        <v>11.615853658536585</v>
      </c>
      <c r="AK280" s="42">
        <f t="shared" si="17"/>
        <v>-333.06666666666666</v>
      </c>
      <c r="AL280" s="42"/>
      <c r="AM280" s="53"/>
      <c r="AN280" s="38" t="e">
        <f>VLOOKUP(A280,'[1]Hoja3 (2)'!$B$7:$I$204,8,FALSE)</f>
        <v>#N/A</v>
      </c>
    </row>
    <row r="281" spans="1:40" hidden="1">
      <c r="A281" s="42" t="s">
        <v>496</v>
      </c>
      <c r="B281" s="42" t="s">
        <v>1484</v>
      </c>
      <c r="C281" s="42">
        <v>400</v>
      </c>
      <c r="D281" s="42">
        <v>780</v>
      </c>
      <c r="E281" s="42">
        <v>1100</v>
      </c>
      <c r="F281" s="42">
        <v>331</v>
      </c>
      <c r="G281" s="42">
        <v>625</v>
      </c>
      <c r="H281" s="42">
        <v>800</v>
      </c>
      <c r="I281" s="42">
        <v>500</v>
      </c>
      <c r="J281" s="42">
        <v>125</v>
      </c>
      <c r="K281" s="42">
        <v>970</v>
      </c>
      <c r="L281" s="42">
        <v>210</v>
      </c>
      <c r="M281" s="42">
        <v>660</v>
      </c>
      <c r="N281" s="42">
        <v>415</v>
      </c>
      <c r="O281" s="42">
        <v>300</v>
      </c>
      <c r="P281" s="42">
        <v>923</v>
      </c>
      <c r="Q281" s="42">
        <v>1526</v>
      </c>
      <c r="R281" s="42">
        <v>1005</v>
      </c>
      <c r="S281" s="42">
        <v>300</v>
      </c>
      <c r="T281" s="42">
        <v>367</v>
      </c>
      <c r="U281" s="42">
        <v>1503</v>
      </c>
      <c r="V281" s="42">
        <v>1190</v>
      </c>
      <c r="W281" s="42">
        <v>205</v>
      </c>
      <c r="X281" s="42">
        <v>440</v>
      </c>
      <c r="Y281" s="42">
        <v>785</v>
      </c>
      <c r="Z281" s="42">
        <v>550</v>
      </c>
      <c r="AA281" s="42">
        <f>VLOOKUP(A281,'[3]IDI ENERO 2012'!$E$3:$AC$333,18,FALSE)</f>
        <v>300</v>
      </c>
      <c r="AB281" s="42">
        <f>VLOOKUP(A281,'[4]IDI FEB2012'!$E$2:$AE$332,18,FALSE)</f>
        <v>1592</v>
      </c>
      <c r="AC281" s="42">
        <f>VLOOKUP(A281,'[5]MARZO 2012'!$E$3:$AC$333,18,FALSE)</f>
        <v>750</v>
      </c>
      <c r="AD281" s="42">
        <v>16010</v>
      </c>
      <c r="AE281" s="42">
        <f t="shared" si="15"/>
        <v>18652</v>
      </c>
      <c r="AF281" s="42">
        <v>24</v>
      </c>
      <c r="AG281" s="42">
        <f t="shared" si="18"/>
        <v>27</v>
      </c>
      <c r="AH281" s="47">
        <f t="shared" si="16"/>
        <v>690.81481481481478</v>
      </c>
      <c r="AI281" s="48">
        <f>VLOOKUP(A281,'[6]STOCK ACTUAL'!$B$3:$K$300,9,FALSE)</f>
        <v>8304</v>
      </c>
      <c r="AJ281" s="42">
        <f t="shared" si="14"/>
        <v>12.02058760454643</v>
      </c>
      <c r="AK281" s="42">
        <f t="shared" si="17"/>
        <v>-5540.7407407407409</v>
      </c>
      <c r="AN281" s="38">
        <f>VLOOKUP(A281,'[1]Hoja3 (2)'!$B$7:$I$204,8,FALSE)</f>
        <v>1500</v>
      </c>
    </row>
    <row r="282" spans="1:40" hidden="1">
      <c r="A282" s="42" t="s">
        <v>1485</v>
      </c>
      <c r="B282" s="42" t="s">
        <v>1486</v>
      </c>
      <c r="C282" s="42"/>
      <c r="D282" s="42">
        <v>2</v>
      </c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>
        <v>94</v>
      </c>
      <c r="Q282" s="42">
        <v>22</v>
      </c>
      <c r="R282" s="42">
        <v>24</v>
      </c>
      <c r="S282" s="42">
        <v>71</v>
      </c>
      <c r="T282" s="42">
        <v>27</v>
      </c>
      <c r="U282" s="42">
        <v>213</v>
      </c>
      <c r="V282" s="42">
        <v>179</v>
      </c>
      <c r="W282" s="42"/>
      <c r="X282" s="42"/>
      <c r="Y282" s="42"/>
      <c r="Z282" s="42"/>
      <c r="AA282" s="42">
        <f>VLOOKUP(A282,'[3]IDI ENERO 2012'!$E$3:$AC$333,18,FALSE)</f>
        <v>0</v>
      </c>
      <c r="AB282" s="42">
        <f>VLOOKUP(A282,'[4]IDI FEB2012'!$E$2:$AE$332,18,FALSE)</f>
        <v>0</v>
      </c>
      <c r="AC282" s="42">
        <f>VLOOKUP(A282,'[5]MARZO 2012'!$E$3:$AC$333,18,FALSE)</f>
        <v>69</v>
      </c>
      <c r="AD282" s="42">
        <v>632</v>
      </c>
      <c r="AE282" s="42">
        <f t="shared" si="15"/>
        <v>701</v>
      </c>
      <c r="AF282" s="42">
        <v>8</v>
      </c>
      <c r="AG282" s="42">
        <f t="shared" si="18"/>
        <v>11</v>
      </c>
      <c r="AH282" s="47">
        <f t="shared" si="16"/>
        <v>63.727272727272727</v>
      </c>
      <c r="AI282" s="48">
        <f>VLOOKUP(A282,'[6]STOCK ACTUAL'!$B$3:$K$300,9,FALSE)</f>
        <v>799</v>
      </c>
      <c r="AJ282" s="42">
        <f t="shared" si="14"/>
        <v>12.537803138373752</v>
      </c>
      <c r="AK282" s="42">
        <f t="shared" si="17"/>
        <v>-544.09090909090912</v>
      </c>
      <c r="AL282" s="42"/>
      <c r="AM282" s="53"/>
      <c r="AN282" s="38" t="e">
        <f>VLOOKUP(A282,'[1]Hoja3 (2)'!$B$7:$I$204,8,FALSE)</f>
        <v>#N/A</v>
      </c>
    </row>
    <row r="283" spans="1:40" hidden="1">
      <c r="A283" s="42" t="s">
        <v>1487</v>
      </c>
      <c r="B283" s="42" t="s">
        <v>1488</v>
      </c>
      <c r="C283" s="42"/>
      <c r="D283" s="42"/>
      <c r="E283" s="42">
        <v>1000</v>
      </c>
      <c r="F283" s="42"/>
      <c r="G283" s="42">
        <v>496</v>
      </c>
      <c r="H283" s="42"/>
      <c r="I283" s="42">
        <v>47</v>
      </c>
      <c r="J283" s="42">
        <v>124</v>
      </c>
      <c r="K283" s="42">
        <v>25</v>
      </c>
      <c r="L283" s="42">
        <v>10</v>
      </c>
      <c r="M283" s="42">
        <v>24</v>
      </c>
      <c r="N283" s="42">
        <v>140</v>
      </c>
      <c r="O283" s="42"/>
      <c r="P283" s="42">
        <v>170</v>
      </c>
      <c r="Q283" s="42">
        <v>405</v>
      </c>
      <c r="R283" s="42">
        <v>42</v>
      </c>
      <c r="S283" s="42">
        <v>175</v>
      </c>
      <c r="T283" s="42">
        <v>5</v>
      </c>
      <c r="U283" s="42">
        <v>230</v>
      </c>
      <c r="V283" s="42">
        <v>260</v>
      </c>
      <c r="W283" s="42">
        <v>230</v>
      </c>
      <c r="X283" s="42">
        <v>80</v>
      </c>
      <c r="Y283" s="42">
        <v>80</v>
      </c>
      <c r="Z283" s="42">
        <v>50</v>
      </c>
      <c r="AA283" s="42">
        <f>VLOOKUP(A283,'[3]IDI ENERO 2012'!$E$3:$AC$333,18,FALSE)</f>
        <v>0</v>
      </c>
      <c r="AB283" s="42">
        <f>VLOOKUP(A283,'[4]IDI FEB2012'!$E$2:$AE$332,18,FALSE)</f>
        <v>163</v>
      </c>
      <c r="AC283" s="42">
        <f>VLOOKUP(A283,'[5]MARZO 2012'!$E$3:$AC$333,18,FALSE)</f>
        <v>250</v>
      </c>
      <c r="AD283" s="42">
        <v>3593</v>
      </c>
      <c r="AE283" s="42">
        <f t="shared" si="15"/>
        <v>4006</v>
      </c>
      <c r="AF283" s="42">
        <v>19</v>
      </c>
      <c r="AG283" s="42">
        <f t="shared" si="18"/>
        <v>22</v>
      </c>
      <c r="AH283" s="47">
        <f t="shared" si="16"/>
        <v>182.09090909090909</v>
      </c>
      <c r="AI283" s="48">
        <f>VLOOKUP(A283,'[6]STOCK ACTUAL'!$B$3:$K$300,9,FALSE)</f>
        <v>2412</v>
      </c>
      <c r="AJ283" s="42">
        <f t="shared" si="14"/>
        <v>13.246130803794308</v>
      </c>
      <c r="AK283" s="42">
        <f t="shared" si="17"/>
        <v>-1683.6363636363635</v>
      </c>
      <c r="AL283" s="42"/>
      <c r="AM283" s="53"/>
      <c r="AN283" s="38" t="e">
        <f>VLOOKUP(A283,'[1]Hoja3 (2)'!$B$7:$I$204,8,FALSE)</f>
        <v>#N/A</v>
      </c>
    </row>
    <row r="284" spans="1:40" hidden="1">
      <c r="A284" s="42" t="s">
        <v>1489</v>
      </c>
      <c r="B284" s="42" t="s">
        <v>1490</v>
      </c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>
        <v>14</v>
      </c>
      <c r="R284" s="42"/>
      <c r="S284" s="42"/>
      <c r="T284" s="42"/>
      <c r="U284" s="42">
        <v>5</v>
      </c>
      <c r="V284" s="42">
        <v>10</v>
      </c>
      <c r="W284" s="42"/>
      <c r="X284" s="42"/>
      <c r="Y284" s="42"/>
      <c r="Z284" s="42"/>
      <c r="AA284" s="42">
        <f>VLOOKUP(A284,'[3]IDI ENERO 2012'!$E$3:$AC$333,18,FALSE)</f>
        <v>0</v>
      </c>
      <c r="AB284" s="42">
        <f>VLOOKUP(A284,'[4]IDI FEB2012'!$E$2:$AE$332,18,FALSE)</f>
        <v>0</v>
      </c>
      <c r="AC284" s="42">
        <f>VLOOKUP(A284,'[5]MARZO 2012'!$E$3:$AC$333,18,FALSE)</f>
        <v>0</v>
      </c>
      <c r="AD284" s="42">
        <v>29</v>
      </c>
      <c r="AE284" s="42">
        <f t="shared" si="15"/>
        <v>29</v>
      </c>
      <c r="AF284" s="42">
        <v>3</v>
      </c>
      <c r="AG284" s="42">
        <f t="shared" si="18"/>
        <v>6</v>
      </c>
      <c r="AH284" s="47">
        <f t="shared" si="16"/>
        <v>4.833333333333333</v>
      </c>
      <c r="AI284" s="48">
        <f>VLOOKUP(A284,'[6]STOCK ACTUAL'!$B$3:$K$300,9,FALSE)</f>
        <v>71</v>
      </c>
      <c r="AJ284" s="42">
        <f t="shared" si="14"/>
        <v>14.689655172413794</v>
      </c>
      <c r="AK284" s="42">
        <f t="shared" si="17"/>
        <v>-51.666666666666671</v>
      </c>
      <c r="AN284" s="38" t="e">
        <f>VLOOKUP(A284,'[1]Hoja3 (2)'!$B$7:$I$204,8,FALSE)</f>
        <v>#N/A</v>
      </c>
    </row>
    <row r="285" spans="1:40" hidden="1">
      <c r="A285" s="42" t="s">
        <v>1491</v>
      </c>
      <c r="B285" s="42" t="s">
        <v>1492</v>
      </c>
      <c r="C285" s="42"/>
      <c r="D285" s="42">
        <v>50</v>
      </c>
      <c r="E285" s="42">
        <v>750</v>
      </c>
      <c r="F285" s="42"/>
      <c r="G285" s="42">
        <v>250</v>
      </c>
      <c r="H285" s="42"/>
      <c r="I285" s="42"/>
      <c r="J285" s="42">
        <v>244</v>
      </c>
      <c r="K285" s="42"/>
      <c r="L285" s="42">
        <v>30</v>
      </c>
      <c r="M285" s="42">
        <v>95</v>
      </c>
      <c r="N285" s="42">
        <v>70</v>
      </c>
      <c r="O285" s="42">
        <v>50</v>
      </c>
      <c r="P285" s="42">
        <v>230</v>
      </c>
      <c r="Q285" s="42">
        <v>154</v>
      </c>
      <c r="R285" s="42">
        <v>50</v>
      </c>
      <c r="S285" s="42">
        <v>125</v>
      </c>
      <c r="T285" s="42">
        <v>20</v>
      </c>
      <c r="U285" s="42">
        <v>75</v>
      </c>
      <c r="V285" s="42">
        <v>80</v>
      </c>
      <c r="W285" s="42">
        <v>50</v>
      </c>
      <c r="X285" s="42">
        <v>30</v>
      </c>
      <c r="Y285" s="42"/>
      <c r="Z285" s="42">
        <v>270</v>
      </c>
      <c r="AA285" s="42">
        <f>VLOOKUP(A285,'[3]IDI ENERO 2012'!$E$3:$AC$333,18,FALSE)</f>
        <v>0</v>
      </c>
      <c r="AB285" s="42">
        <f>VLOOKUP(A285,'[4]IDI FEB2012'!$E$2:$AE$332,18,FALSE)</f>
        <v>110</v>
      </c>
      <c r="AC285" s="42">
        <f>VLOOKUP(A285,'[5]MARZO 2012'!$E$3:$AC$333,18,FALSE)</f>
        <v>200</v>
      </c>
      <c r="AD285" s="42">
        <v>2623</v>
      </c>
      <c r="AE285" s="42">
        <f t="shared" si="15"/>
        <v>2933</v>
      </c>
      <c r="AF285" s="42">
        <v>18</v>
      </c>
      <c r="AG285" s="42">
        <f t="shared" si="18"/>
        <v>21</v>
      </c>
      <c r="AH285" s="47">
        <f t="shared" si="16"/>
        <v>139.66666666666666</v>
      </c>
      <c r="AI285" s="48">
        <f>VLOOKUP(A285,'[6]STOCK ACTUAL'!$B$3:$K$300,9,FALSE)</f>
        <v>2096</v>
      </c>
      <c r="AJ285" s="42">
        <f t="shared" si="14"/>
        <v>15.007159904534607</v>
      </c>
      <c r="AK285" s="42">
        <f t="shared" si="17"/>
        <v>-1537.3333333333335</v>
      </c>
      <c r="AN285" s="38" t="e">
        <f>VLOOKUP(A285,'[1]Hoja3 (2)'!$B$7:$I$204,8,FALSE)</f>
        <v>#N/A</v>
      </c>
    </row>
    <row r="286" spans="1:40" hidden="1">
      <c r="A286" s="42" t="s">
        <v>1493</v>
      </c>
      <c r="B286" s="42" t="s">
        <v>1494</v>
      </c>
      <c r="C286" s="42">
        <v>580</v>
      </c>
      <c r="D286" s="42">
        <v>460</v>
      </c>
      <c r="E286" s="42">
        <v>359</v>
      </c>
      <c r="F286" s="42">
        <v>423</v>
      </c>
      <c r="G286" s="42">
        <v>292</v>
      </c>
      <c r="H286" s="42">
        <v>655</v>
      </c>
      <c r="I286" s="42">
        <v>1185</v>
      </c>
      <c r="J286" s="42">
        <v>386</v>
      </c>
      <c r="K286" s="42">
        <v>385</v>
      </c>
      <c r="L286" s="42">
        <v>297</v>
      </c>
      <c r="M286" s="42">
        <v>734</v>
      </c>
      <c r="N286" s="42">
        <v>966</v>
      </c>
      <c r="O286" s="42">
        <v>50</v>
      </c>
      <c r="P286" s="42">
        <v>474</v>
      </c>
      <c r="Q286" s="42">
        <v>140</v>
      </c>
      <c r="R286" s="42">
        <v>432</v>
      </c>
      <c r="S286" s="42">
        <v>90</v>
      </c>
      <c r="T286" s="42">
        <v>230</v>
      </c>
      <c r="U286" s="42">
        <v>261</v>
      </c>
      <c r="V286" s="42">
        <v>410</v>
      </c>
      <c r="W286" s="42">
        <v>155</v>
      </c>
      <c r="X286" s="42">
        <v>892</v>
      </c>
      <c r="Y286" s="42">
        <v>305</v>
      </c>
      <c r="Z286" s="42">
        <v>417</v>
      </c>
      <c r="AA286" s="42">
        <f>VLOOKUP(A286,'[3]IDI ENERO 2012'!$E$3:$AC$333,18,FALSE)</f>
        <v>0</v>
      </c>
      <c r="AB286" s="42">
        <f>VLOOKUP(A286,'[4]IDI FEB2012'!$E$2:$AE$332,18,FALSE)</f>
        <v>184</v>
      </c>
      <c r="AC286" s="42">
        <f>VLOOKUP(A286,'[5]MARZO 2012'!$E$3:$AC$333,18,FALSE)</f>
        <v>649</v>
      </c>
      <c r="AD286" s="42">
        <v>10578</v>
      </c>
      <c r="AE286" s="42">
        <f t="shared" si="15"/>
        <v>11411</v>
      </c>
      <c r="AF286" s="42">
        <v>24</v>
      </c>
      <c r="AG286" s="42">
        <f t="shared" si="18"/>
        <v>27</v>
      </c>
      <c r="AH286" s="47">
        <f t="shared" si="16"/>
        <v>422.62962962962962</v>
      </c>
      <c r="AI286" s="48">
        <f>VLOOKUP(A286,'[6]STOCK ACTUAL'!$B$3:$K$300,9,FALSE)</f>
        <v>6687</v>
      </c>
      <c r="AJ286" s="42">
        <f t="shared" si="14"/>
        <v>15.822364385242311</v>
      </c>
      <c r="AK286" s="42">
        <f t="shared" si="17"/>
        <v>-4996.4814814814818</v>
      </c>
      <c r="AN286" s="38" t="e">
        <f>VLOOKUP(A286,'[1]Hoja3 (2)'!$B$7:$I$204,8,FALSE)</f>
        <v>#N/A</v>
      </c>
    </row>
    <row r="287" spans="1:40" hidden="1">
      <c r="A287" s="42" t="s">
        <v>250</v>
      </c>
      <c r="B287" s="42" t="s">
        <v>1495</v>
      </c>
      <c r="C287" s="42"/>
      <c r="D287" s="42"/>
      <c r="E287" s="42">
        <v>40</v>
      </c>
      <c r="F287" s="42"/>
      <c r="G287" s="42"/>
      <c r="H287" s="42"/>
      <c r="I287" s="42"/>
      <c r="J287" s="42"/>
      <c r="K287" s="42">
        <v>10</v>
      </c>
      <c r="L287" s="42">
        <v>20</v>
      </c>
      <c r="M287" s="42">
        <v>20</v>
      </c>
      <c r="N287" s="42">
        <v>76</v>
      </c>
      <c r="O287" s="42"/>
      <c r="P287" s="42"/>
      <c r="Q287" s="42">
        <v>20</v>
      </c>
      <c r="R287" s="42"/>
      <c r="S287" s="42">
        <v>25</v>
      </c>
      <c r="T287" s="42">
        <v>50</v>
      </c>
      <c r="U287" s="42">
        <v>50</v>
      </c>
      <c r="V287" s="42"/>
      <c r="W287" s="42">
        <v>40</v>
      </c>
      <c r="X287" s="42">
        <v>30</v>
      </c>
      <c r="Y287" s="42"/>
      <c r="Z287" s="42">
        <v>50</v>
      </c>
      <c r="AA287" s="42">
        <f>VLOOKUP(A287,'[3]IDI ENERO 2012'!$E$3:$AC$333,18,FALSE)</f>
        <v>0</v>
      </c>
      <c r="AB287" s="42">
        <f>VLOOKUP(A287,'[4]IDI FEB2012'!$E$2:$AE$332,18,FALSE)</f>
        <v>0</v>
      </c>
      <c r="AC287" s="42">
        <f>VLOOKUP(A287,'[5]MARZO 2012'!$E$3:$AC$333,18,FALSE)</f>
        <v>0</v>
      </c>
      <c r="AD287" s="42">
        <v>431</v>
      </c>
      <c r="AE287" s="42">
        <f t="shared" si="15"/>
        <v>431</v>
      </c>
      <c r="AF287" s="42">
        <v>12</v>
      </c>
      <c r="AG287" s="42">
        <f t="shared" si="18"/>
        <v>15</v>
      </c>
      <c r="AH287" s="47">
        <f t="shared" si="16"/>
        <v>28.733333333333334</v>
      </c>
      <c r="AI287" s="48">
        <f>VLOOKUP(A287,'[6]STOCK ACTUAL'!$B$3:$K$300,9,FALSE)</f>
        <v>555</v>
      </c>
      <c r="AJ287" s="42">
        <f t="shared" si="14"/>
        <v>19.315545243619489</v>
      </c>
      <c r="AK287" s="42">
        <f t="shared" si="17"/>
        <v>-440.06666666666666</v>
      </c>
      <c r="AN287" s="38">
        <f>VLOOKUP(A287,'[1]Hoja3 (2)'!$B$7:$I$204,8,FALSE)</f>
        <v>300</v>
      </c>
    </row>
    <row r="288" spans="1:40" hidden="1">
      <c r="A288" s="42" t="s">
        <v>1496</v>
      </c>
      <c r="B288" s="42" t="s">
        <v>1497</v>
      </c>
      <c r="C288" s="42"/>
      <c r="D288" s="42">
        <v>418</v>
      </c>
      <c r="E288" s="42">
        <v>900</v>
      </c>
      <c r="F288" s="42">
        <v>440</v>
      </c>
      <c r="G288" s="42">
        <v>155</v>
      </c>
      <c r="H288" s="42">
        <v>342</v>
      </c>
      <c r="I288" s="42">
        <v>175</v>
      </c>
      <c r="J288" s="42">
        <v>30</v>
      </c>
      <c r="K288" s="42"/>
      <c r="L288" s="42">
        <v>220</v>
      </c>
      <c r="M288" s="42">
        <v>3000</v>
      </c>
      <c r="N288" s="42">
        <v>30</v>
      </c>
      <c r="O288" s="42"/>
      <c r="P288" s="42">
        <v>680</v>
      </c>
      <c r="Q288" s="42"/>
      <c r="R288" s="42">
        <v>60</v>
      </c>
      <c r="S288" s="42">
        <v>15</v>
      </c>
      <c r="T288" s="42">
        <v>78</v>
      </c>
      <c r="U288" s="42">
        <v>635</v>
      </c>
      <c r="V288" s="42">
        <v>290</v>
      </c>
      <c r="W288" s="42">
        <v>15</v>
      </c>
      <c r="X288" s="42">
        <v>50</v>
      </c>
      <c r="Y288" s="42"/>
      <c r="Z288" s="42"/>
      <c r="AA288" s="42">
        <f>VLOOKUP(A288,'[3]IDI ENERO 2012'!$E$3:$AC$333,18,FALSE)</f>
        <v>0</v>
      </c>
      <c r="AB288" s="42">
        <f>VLOOKUP(A288,'[4]IDI FEB2012'!$E$2:$AE$332,18,FALSE)</f>
        <v>100</v>
      </c>
      <c r="AC288" s="42">
        <f>VLOOKUP(A288,'[5]MARZO 2012'!$E$3:$AC$333,18,FALSE)</f>
        <v>0</v>
      </c>
      <c r="AD288" s="42">
        <v>7533</v>
      </c>
      <c r="AE288" s="42">
        <f t="shared" si="15"/>
        <v>7633</v>
      </c>
      <c r="AF288" s="42">
        <v>18</v>
      </c>
      <c r="AG288" s="42">
        <f t="shared" si="18"/>
        <v>21</v>
      </c>
      <c r="AH288" s="47">
        <f t="shared" si="16"/>
        <v>363.47619047619048</v>
      </c>
      <c r="AI288" s="48">
        <f>VLOOKUP(A288,'[6]STOCK ACTUAL'!$B$3:$K$300,9,FALSE)</f>
        <v>7425</v>
      </c>
      <c r="AJ288" s="42">
        <f t="shared" si="14"/>
        <v>20.427747936591118</v>
      </c>
      <c r="AK288" s="42">
        <f t="shared" si="17"/>
        <v>-5971.0952380952385</v>
      </c>
      <c r="AN288" s="38" t="e">
        <f>VLOOKUP(A288,'[1]Hoja3 (2)'!$B$7:$I$204,8,FALSE)</f>
        <v>#N/A</v>
      </c>
    </row>
    <row r="289" spans="1:40" hidden="1">
      <c r="A289" s="42" t="s">
        <v>1498</v>
      </c>
      <c r="B289" s="42" t="s">
        <v>1499</v>
      </c>
      <c r="C289" s="42"/>
      <c r="D289" s="42">
        <v>21</v>
      </c>
      <c r="E289" s="42">
        <v>10</v>
      </c>
      <c r="F289" s="42">
        <v>25</v>
      </c>
      <c r="G289" s="42">
        <v>15</v>
      </c>
      <c r="H289" s="42">
        <v>61</v>
      </c>
      <c r="I289" s="42">
        <v>32</v>
      </c>
      <c r="J289" s="42">
        <v>14</v>
      </c>
      <c r="K289" s="42">
        <v>7</v>
      </c>
      <c r="L289" s="42">
        <v>32</v>
      </c>
      <c r="M289" s="42">
        <v>79</v>
      </c>
      <c r="N289" s="42">
        <v>58</v>
      </c>
      <c r="O289" s="42"/>
      <c r="P289" s="42">
        <v>4</v>
      </c>
      <c r="Q289" s="42">
        <v>49</v>
      </c>
      <c r="R289" s="42">
        <v>2</v>
      </c>
      <c r="S289" s="42">
        <v>15</v>
      </c>
      <c r="T289" s="42">
        <v>15</v>
      </c>
      <c r="U289" s="42">
        <v>90</v>
      </c>
      <c r="V289" s="42">
        <v>13</v>
      </c>
      <c r="W289" s="42">
        <v>75</v>
      </c>
      <c r="X289" s="42">
        <v>6</v>
      </c>
      <c r="Y289" s="42">
        <v>45</v>
      </c>
      <c r="Z289" s="42">
        <v>20</v>
      </c>
      <c r="AA289" s="42">
        <f>VLOOKUP(A289,'[3]IDI ENERO 2012'!$E$3:$AC$333,18,FALSE)</f>
        <v>0</v>
      </c>
      <c r="AB289" s="42">
        <f>VLOOKUP(A289,'[4]IDI FEB2012'!$E$2:$AE$332,18,FALSE)</f>
        <v>10</v>
      </c>
      <c r="AC289" s="42">
        <f>VLOOKUP(A289,'[5]MARZO 2012'!$E$3:$AC$333,18,FALSE)</f>
        <v>0</v>
      </c>
      <c r="AD289" s="42">
        <v>688</v>
      </c>
      <c r="AE289" s="42">
        <f t="shared" si="15"/>
        <v>698</v>
      </c>
      <c r="AF289" s="42">
        <v>22</v>
      </c>
      <c r="AG289" s="42">
        <f t="shared" si="18"/>
        <v>25</v>
      </c>
      <c r="AH289" s="47">
        <f t="shared" si="16"/>
        <v>27.92</v>
      </c>
      <c r="AI289" s="48">
        <f>VLOOKUP(A289,'[6]STOCK ACTUAL'!$B$3:$K$300,9,FALSE)</f>
        <v>585</v>
      </c>
      <c r="AJ289" s="42">
        <f t="shared" ref="AJ289:AJ328" si="19">AI289/AH289</f>
        <v>20.95272206303725</v>
      </c>
      <c r="AK289" s="42">
        <f t="shared" si="17"/>
        <v>-473.32</v>
      </c>
      <c r="AN289" s="38" t="e">
        <f>VLOOKUP(A289,'[1]Hoja3 (2)'!$B$7:$I$204,8,FALSE)</f>
        <v>#N/A</v>
      </c>
    </row>
    <row r="290" spans="1:40" hidden="1">
      <c r="A290" s="42" t="s">
        <v>1500</v>
      </c>
      <c r="B290" s="42" t="s">
        <v>1501</v>
      </c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>
        <v>20</v>
      </c>
      <c r="Q290" s="42">
        <v>20</v>
      </c>
      <c r="R290" s="42"/>
      <c r="S290" s="42"/>
      <c r="T290" s="42"/>
      <c r="U290" s="42"/>
      <c r="V290" s="42"/>
      <c r="W290" s="42"/>
      <c r="X290" s="42"/>
      <c r="Y290" s="42"/>
      <c r="Z290" s="42"/>
      <c r="AA290" s="42">
        <f>VLOOKUP(A290,'[3]IDI ENERO 2012'!$E$3:$AC$333,18,FALSE)</f>
        <v>0</v>
      </c>
      <c r="AB290" s="42">
        <f>VLOOKUP(A290,'[4]IDI FEB2012'!$E$2:$AE$332,18,FALSE)</f>
        <v>0</v>
      </c>
      <c r="AC290" s="42">
        <f>VLOOKUP(A290,'[5]MARZO 2012'!$E$3:$AC$333,18,FALSE)</f>
        <v>56</v>
      </c>
      <c r="AD290" s="42">
        <v>40</v>
      </c>
      <c r="AE290" s="42">
        <f t="shared" si="15"/>
        <v>96</v>
      </c>
      <c r="AF290" s="42">
        <v>2</v>
      </c>
      <c r="AG290" s="42">
        <f t="shared" si="18"/>
        <v>5</v>
      </c>
      <c r="AH290" s="47">
        <f t="shared" si="16"/>
        <v>19.2</v>
      </c>
      <c r="AI290" s="48">
        <f>VLOOKUP(A290,'[6]STOCK ACTUAL'!$B$3:$K$300,9,FALSE)</f>
        <v>404</v>
      </c>
      <c r="AJ290" s="42">
        <f t="shared" si="19"/>
        <v>21.041666666666668</v>
      </c>
      <c r="AK290" s="42">
        <f t="shared" si="17"/>
        <v>-327.2</v>
      </c>
      <c r="AL290" s="42"/>
      <c r="AM290" s="53"/>
      <c r="AN290" s="38" t="e">
        <f>VLOOKUP(A290,'[1]Hoja3 (2)'!$B$7:$I$204,8,FALSE)</f>
        <v>#N/A</v>
      </c>
    </row>
    <row r="291" spans="1:40" hidden="1">
      <c r="A291" s="42" t="s">
        <v>1502</v>
      </c>
      <c r="B291" s="42" t="s">
        <v>1503</v>
      </c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>
        <v>10</v>
      </c>
      <c r="R291" s="42"/>
      <c r="S291" s="42"/>
      <c r="T291" s="42"/>
      <c r="U291" s="42"/>
      <c r="V291" s="42"/>
      <c r="W291" s="42"/>
      <c r="X291" s="42"/>
      <c r="Y291" s="42"/>
      <c r="Z291" s="42"/>
      <c r="AA291" s="42">
        <f>VLOOKUP(A291,'[3]IDI ENERO 2012'!$E$3:$AC$333,18,FALSE)</f>
        <v>20</v>
      </c>
      <c r="AB291" s="42">
        <f>VLOOKUP(A291,'[4]IDI FEB2012'!$E$2:$AE$332,18,FALSE)</f>
        <v>0</v>
      </c>
      <c r="AC291" s="42">
        <f>VLOOKUP(A291,'[5]MARZO 2012'!$E$3:$AC$333,18,FALSE)</f>
        <v>0</v>
      </c>
      <c r="AD291" s="42">
        <v>10</v>
      </c>
      <c r="AE291" s="42">
        <f t="shared" si="15"/>
        <v>30</v>
      </c>
      <c r="AF291" s="42">
        <v>1</v>
      </c>
      <c r="AG291" s="42">
        <f t="shared" si="18"/>
        <v>4</v>
      </c>
      <c r="AH291" s="47">
        <f t="shared" si="16"/>
        <v>7.5</v>
      </c>
      <c r="AI291" s="48">
        <f>VLOOKUP(A291,'[6]STOCK ACTUAL'!$B$3:$K$300,9,FALSE)</f>
        <v>170</v>
      </c>
      <c r="AJ291" s="42">
        <f t="shared" si="19"/>
        <v>22.666666666666668</v>
      </c>
      <c r="AK291" s="42">
        <f t="shared" si="17"/>
        <v>-140</v>
      </c>
      <c r="AN291" s="38" t="e">
        <f>VLOOKUP(A291,'[1]Hoja3 (2)'!$B$7:$I$204,8,FALSE)</f>
        <v>#N/A</v>
      </c>
    </row>
    <row r="292" spans="1:40" hidden="1">
      <c r="A292" s="42" t="s">
        <v>1504</v>
      </c>
      <c r="B292" s="42" t="s">
        <v>1505</v>
      </c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>
        <v>2</v>
      </c>
      <c r="Q292" s="42">
        <v>10</v>
      </c>
      <c r="R292" s="42"/>
      <c r="S292" s="42"/>
      <c r="T292" s="42"/>
      <c r="U292" s="42">
        <v>5</v>
      </c>
      <c r="V292" s="42">
        <v>10</v>
      </c>
      <c r="W292" s="42"/>
      <c r="X292" s="42"/>
      <c r="Y292" s="42"/>
      <c r="Z292" s="42"/>
      <c r="AA292" s="42">
        <f>VLOOKUP(A292,'[3]IDI ENERO 2012'!$E$3:$AC$333,18,FALSE)</f>
        <v>0</v>
      </c>
      <c r="AB292" s="42">
        <f>VLOOKUP(A292,'[4]IDI FEB2012'!$E$2:$AE$332,18,FALSE)</f>
        <v>0</v>
      </c>
      <c r="AC292" s="42">
        <f>VLOOKUP(A292,'[5]MARZO 2012'!$E$3:$AC$333,18,FALSE)</f>
        <v>0</v>
      </c>
      <c r="AD292" s="42">
        <v>27</v>
      </c>
      <c r="AE292" s="42">
        <f t="shared" si="15"/>
        <v>27</v>
      </c>
      <c r="AF292" s="42">
        <v>4</v>
      </c>
      <c r="AG292" s="42">
        <f t="shared" si="18"/>
        <v>7</v>
      </c>
      <c r="AH292" s="47">
        <f t="shared" si="16"/>
        <v>3.8571428571428572</v>
      </c>
      <c r="AI292" s="48">
        <f>VLOOKUP(A292,'[6]STOCK ACTUAL'!$B$3:$K$300,9,FALSE)</f>
        <v>173</v>
      </c>
      <c r="AJ292" s="42">
        <f t="shared" si="19"/>
        <v>44.851851851851848</v>
      </c>
      <c r="AK292" s="42">
        <f t="shared" si="17"/>
        <v>-157.57142857142858</v>
      </c>
      <c r="AN292" s="38" t="e">
        <f>VLOOKUP(A292,'[1]Hoja3 (2)'!$B$7:$I$204,8,FALSE)</f>
        <v>#N/A</v>
      </c>
    </row>
    <row r="293" spans="1:40" hidden="1">
      <c r="A293" s="42" t="s">
        <v>1506</v>
      </c>
      <c r="B293" s="42" t="s">
        <v>1507</v>
      </c>
      <c r="C293" s="42"/>
      <c r="D293" s="42"/>
      <c r="E293" s="42">
        <v>20</v>
      </c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 t="e">
        <f>VLOOKUP(A293,'[3]IDI ENERO 2012'!$E$3:$AC$333,18,FALSE)</f>
        <v>#N/A</v>
      </c>
      <c r="AB293" s="42">
        <v>0</v>
      </c>
      <c r="AC293" s="42">
        <v>0</v>
      </c>
      <c r="AD293" s="42">
        <v>20</v>
      </c>
      <c r="AE293" s="42" t="e">
        <f t="shared" si="15"/>
        <v>#N/A</v>
      </c>
      <c r="AF293" s="42">
        <v>1</v>
      </c>
      <c r="AG293" s="42">
        <f t="shared" si="18"/>
        <v>4</v>
      </c>
      <c r="AH293" s="47" t="e">
        <f t="shared" si="16"/>
        <v>#N/A</v>
      </c>
      <c r="AI293" s="48">
        <v>0</v>
      </c>
      <c r="AJ293" s="42" t="e">
        <f t="shared" si="19"/>
        <v>#N/A</v>
      </c>
      <c r="AK293" s="42" t="e">
        <f t="shared" si="17"/>
        <v>#N/A</v>
      </c>
      <c r="AL293" s="42"/>
      <c r="AM293" s="53"/>
      <c r="AN293" s="38" t="e">
        <f>VLOOKUP(A293,'[1]Hoja3 (2)'!$B$7:$I$204,8,FALSE)</f>
        <v>#N/A</v>
      </c>
    </row>
    <row r="294" spans="1:40" hidden="1">
      <c r="A294" s="52" t="s">
        <v>362</v>
      </c>
      <c r="B294" s="52" t="s">
        <v>1508</v>
      </c>
      <c r="C294" s="52">
        <v>50</v>
      </c>
      <c r="D294" s="52">
        <v>7</v>
      </c>
      <c r="E294" s="52">
        <v>55</v>
      </c>
      <c r="F294" s="52">
        <v>102</v>
      </c>
      <c r="G294" s="52">
        <v>80</v>
      </c>
      <c r="H294" s="52">
        <v>28</v>
      </c>
      <c r="I294" s="52"/>
      <c r="J294" s="52"/>
      <c r="K294" s="52"/>
      <c r="L294" s="52"/>
      <c r="M294" s="52"/>
      <c r="N294" s="52"/>
      <c r="O294" s="52"/>
      <c r="P294" s="52">
        <v>50</v>
      </c>
      <c r="Q294" s="52">
        <v>50</v>
      </c>
      <c r="R294" s="52"/>
      <c r="S294" s="52"/>
      <c r="T294" s="52"/>
      <c r="U294" s="52"/>
      <c r="V294" s="52"/>
      <c r="W294" s="52"/>
      <c r="X294" s="52"/>
      <c r="Y294" s="52"/>
      <c r="Z294" s="52"/>
      <c r="AA294" s="42" t="e">
        <f>VLOOKUP(A294,'[3]IDI ENERO 2012'!$E$3:$AC$333,18,FALSE)</f>
        <v>#N/A</v>
      </c>
      <c r="AB294" s="42">
        <v>0</v>
      </c>
      <c r="AC294" s="42">
        <v>0</v>
      </c>
      <c r="AD294" s="52">
        <v>422</v>
      </c>
      <c r="AE294" s="42" t="e">
        <f t="shared" si="15"/>
        <v>#N/A</v>
      </c>
      <c r="AF294" s="52">
        <v>8</v>
      </c>
      <c r="AG294" s="42">
        <f t="shared" si="18"/>
        <v>11</v>
      </c>
      <c r="AH294" s="47" t="e">
        <f t="shared" si="16"/>
        <v>#N/A</v>
      </c>
      <c r="AI294" s="48">
        <v>0</v>
      </c>
      <c r="AJ294" s="42" t="e">
        <f t="shared" si="19"/>
        <v>#N/A</v>
      </c>
      <c r="AK294" s="42" t="e">
        <f t="shared" si="17"/>
        <v>#N/A</v>
      </c>
      <c r="AN294" s="38">
        <f>VLOOKUP(A294,'[1]Hoja3 (2)'!$B$7:$I$204,8,FALSE)</f>
        <v>600</v>
      </c>
    </row>
    <row r="295" spans="1:40" hidden="1">
      <c r="A295" s="38">
        <v>1</v>
      </c>
      <c r="B295" s="38">
        <v>2</v>
      </c>
      <c r="C295" s="38">
        <v>3</v>
      </c>
      <c r="D295" s="38">
        <v>4</v>
      </c>
      <c r="E295" s="38">
        <v>5</v>
      </c>
      <c r="F295" s="38">
        <v>6</v>
      </c>
      <c r="G295" s="38">
        <v>7</v>
      </c>
      <c r="H295" s="38">
        <v>8</v>
      </c>
      <c r="I295" s="38">
        <v>9</v>
      </c>
      <c r="J295" s="38">
        <v>10</v>
      </c>
      <c r="K295" s="38">
        <v>11</v>
      </c>
      <c r="L295" s="38">
        <v>12</v>
      </c>
      <c r="M295" s="38">
        <v>13</v>
      </c>
      <c r="N295" s="38">
        <v>14</v>
      </c>
      <c r="O295" s="38">
        <v>15</v>
      </c>
      <c r="P295" s="38">
        <v>16</v>
      </c>
      <c r="Q295" s="38">
        <v>17</v>
      </c>
      <c r="R295" s="38">
        <v>18</v>
      </c>
      <c r="S295" s="38">
        <v>19</v>
      </c>
      <c r="T295" s="38">
        <v>20</v>
      </c>
      <c r="U295" s="38">
        <v>21</v>
      </c>
      <c r="V295" s="38">
        <v>22</v>
      </c>
      <c r="W295" s="38">
        <v>23</v>
      </c>
      <c r="X295" s="38">
        <v>24</v>
      </c>
      <c r="Y295" s="38">
        <v>25</v>
      </c>
      <c r="Z295" s="38">
        <v>26</v>
      </c>
      <c r="AC295" s="42"/>
      <c r="AD295" s="38">
        <v>27</v>
      </c>
      <c r="AF295" s="38">
        <v>28</v>
      </c>
      <c r="AG295" s="38">
        <v>28</v>
      </c>
      <c r="AH295" s="60">
        <v>28</v>
      </c>
      <c r="AI295" s="61">
        <v>30</v>
      </c>
      <c r="AK295" s="42">
        <f>(AH295*4)-AI295</f>
        <v>82</v>
      </c>
      <c r="AN295" s="38" t="e">
        <f>VLOOKUP(A295,'[1]Hoja3 (2)'!$B$7:$I$204,8,FALSE)</f>
        <v>#N/A</v>
      </c>
    </row>
    <row r="296" spans="1:40">
      <c r="AB296" s="62"/>
      <c r="AC296" s="62"/>
    </row>
    <row r="297" spans="1:40">
      <c r="AC297" s="62"/>
    </row>
  </sheetData>
  <autoFilter ref="A5:AN295">
    <filterColumn colId="38">
      <customFilters and="1">
        <customFilter operator="notEqual" val=" "/>
      </customFilters>
    </filterColumn>
    <sortState ref="A6:AM337">
      <sortCondition ref="AJ6"/>
    </sortState>
  </autoFilter>
  <sortState ref="A7:AJ179">
    <sortCondition ref="AJ6:AJ293"/>
  </sortState>
  <mergeCells count="2">
    <mergeCell ref="A2:AI3"/>
    <mergeCell ref="AL2:AL3"/>
  </mergeCells>
  <printOptions horizontalCentered="1"/>
  <pageMargins left="0.27559055118110237" right="0.23622047244094491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I322"/>
  <sheetViews>
    <sheetView topLeftCell="A289" workbookViewId="0">
      <selection activeCell="B330" sqref="B330"/>
    </sheetView>
  </sheetViews>
  <sheetFormatPr baseColWidth="10" defaultRowHeight="15"/>
  <cols>
    <col min="1" max="1" width="5.140625" style="19" bestFit="1" customWidth="1"/>
    <col min="2" max="2" width="39.140625" style="19" customWidth="1"/>
    <col min="3" max="3" width="11.28515625" style="19" bestFit="1" customWidth="1"/>
    <col min="4" max="4" width="10.7109375" style="34" customWidth="1"/>
    <col min="5" max="5" width="14.7109375" style="19" customWidth="1"/>
    <col min="6" max="6" width="12.28515625" style="19" customWidth="1"/>
    <col min="7" max="7" width="41.42578125" style="19" customWidth="1"/>
    <col min="8" max="8" width="12" style="19" bestFit="1" customWidth="1"/>
    <col min="9" max="16384" width="11.42578125" style="19"/>
  </cols>
  <sheetData>
    <row r="1" spans="1:9" ht="15.75">
      <c r="A1" s="17" t="s">
        <v>681</v>
      </c>
      <c r="B1" s="17"/>
      <c r="C1" s="17"/>
      <c r="D1" s="18"/>
      <c r="E1" s="17"/>
      <c r="F1" s="17"/>
      <c r="G1" s="17"/>
    </row>
    <row r="2" spans="1:9" ht="17.25">
      <c r="A2" s="20" t="s">
        <v>682</v>
      </c>
      <c r="B2" s="17"/>
      <c r="C2" s="17"/>
      <c r="D2" s="18"/>
      <c r="E2" s="17"/>
      <c r="F2" s="17"/>
      <c r="G2" s="17"/>
    </row>
    <row r="3" spans="1:9" ht="60">
      <c r="A3" s="21" t="s">
        <v>683</v>
      </c>
      <c r="B3" s="21" t="s">
        <v>684</v>
      </c>
      <c r="C3" s="21" t="s">
        <v>685</v>
      </c>
      <c r="D3" s="22" t="s">
        <v>686</v>
      </c>
      <c r="E3" s="23" t="s">
        <v>687</v>
      </c>
      <c r="F3" s="21" t="s">
        <v>688</v>
      </c>
      <c r="G3" s="21" t="s">
        <v>689</v>
      </c>
      <c r="H3" s="24"/>
    </row>
    <row r="4" spans="1:9" hidden="1">
      <c r="A4" s="25">
        <v>1</v>
      </c>
      <c r="B4" s="26" t="s">
        <v>690</v>
      </c>
      <c r="C4" s="27">
        <v>2230000</v>
      </c>
      <c r="D4" s="28">
        <v>0.54167982100000001</v>
      </c>
      <c r="E4" s="27">
        <v>1207946</v>
      </c>
      <c r="F4" s="25" t="s">
        <v>691</v>
      </c>
      <c r="G4" s="29" t="s">
        <v>692</v>
      </c>
      <c r="I4" s="30"/>
    </row>
    <row r="5" spans="1:9" hidden="1">
      <c r="A5" s="25">
        <v>2</v>
      </c>
      <c r="B5" s="26" t="s">
        <v>693</v>
      </c>
      <c r="C5" s="27">
        <v>658300</v>
      </c>
      <c r="D5" s="28">
        <v>7.4353638E-2</v>
      </c>
      <c r="E5" s="27">
        <v>48947</v>
      </c>
      <c r="F5" s="25" t="s">
        <v>691</v>
      </c>
      <c r="G5" s="29" t="s">
        <v>694</v>
      </c>
      <c r="I5" s="30"/>
    </row>
    <row r="6" spans="1:9" ht="21" hidden="1">
      <c r="A6" s="25">
        <v>3</v>
      </c>
      <c r="B6" s="26" t="s">
        <v>695</v>
      </c>
      <c r="C6" s="27">
        <v>37688100</v>
      </c>
      <c r="D6" s="28">
        <v>1.9200182999999999E-2</v>
      </c>
      <c r="E6" s="27">
        <v>723618.4</v>
      </c>
      <c r="F6" s="31" t="s">
        <v>696</v>
      </c>
      <c r="G6" s="29" t="s">
        <v>697</v>
      </c>
      <c r="I6" s="30"/>
    </row>
    <row r="7" spans="1:9">
      <c r="A7" s="25">
        <v>4</v>
      </c>
      <c r="B7" s="26" t="s">
        <v>698</v>
      </c>
      <c r="C7" s="27">
        <v>1491500</v>
      </c>
      <c r="D7" s="28"/>
      <c r="E7" s="32"/>
      <c r="F7" s="25" t="s">
        <v>699</v>
      </c>
      <c r="G7" s="33" t="s">
        <v>700</v>
      </c>
    </row>
    <row r="8" spans="1:9">
      <c r="A8" s="25">
        <v>5</v>
      </c>
      <c r="B8" s="26" t="s">
        <v>701</v>
      </c>
      <c r="C8" s="27">
        <v>55625</v>
      </c>
      <c r="D8" s="28"/>
      <c r="E8" s="32"/>
      <c r="F8" s="25" t="s">
        <v>699</v>
      </c>
      <c r="G8" s="33" t="s">
        <v>700</v>
      </c>
    </row>
    <row r="9" spans="1:9" hidden="1">
      <c r="A9" s="25">
        <v>6</v>
      </c>
      <c r="B9" s="26" t="s">
        <v>702</v>
      </c>
      <c r="C9" s="27">
        <v>1338800</v>
      </c>
      <c r="D9" s="28">
        <v>4.5390798000000003E-2</v>
      </c>
      <c r="E9" s="27">
        <v>60769.2</v>
      </c>
      <c r="F9" s="25" t="s">
        <v>691</v>
      </c>
      <c r="G9" s="29" t="s">
        <v>703</v>
      </c>
      <c r="I9" s="30"/>
    </row>
    <row r="10" spans="1:9" ht="21" hidden="1">
      <c r="A10" s="25">
        <v>7</v>
      </c>
      <c r="B10" s="26" t="s">
        <v>704</v>
      </c>
      <c r="C10" s="27">
        <v>1630800</v>
      </c>
      <c r="D10" s="28">
        <v>7.8937888999999997E-2</v>
      </c>
      <c r="E10" s="27">
        <v>128731.91</v>
      </c>
      <c r="F10" s="25" t="s">
        <v>691</v>
      </c>
      <c r="G10" s="29" t="s">
        <v>705</v>
      </c>
      <c r="I10" s="30"/>
    </row>
    <row r="11" spans="1:9" hidden="1">
      <c r="A11" s="25">
        <v>8</v>
      </c>
      <c r="B11" s="26" t="s">
        <v>706</v>
      </c>
      <c r="C11" s="27">
        <v>26612400</v>
      </c>
      <c r="D11" s="28">
        <v>1.3114186999999999E-2</v>
      </c>
      <c r="E11" s="27">
        <v>349000</v>
      </c>
      <c r="F11" s="25" t="s">
        <v>691</v>
      </c>
      <c r="G11" s="29" t="s">
        <v>707</v>
      </c>
      <c r="I11" s="30"/>
    </row>
    <row r="12" spans="1:9" hidden="1">
      <c r="A12" s="25">
        <v>9</v>
      </c>
      <c r="B12" s="26" t="s">
        <v>708</v>
      </c>
      <c r="C12" s="27">
        <v>91275</v>
      </c>
      <c r="D12" s="28">
        <v>6.69</v>
      </c>
      <c r="E12" s="27">
        <v>610629.75</v>
      </c>
      <c r="F12" s="25" t="s">
        <v>691</v>
      </c>
      <c r="G12" s="29" t="s">
        <v>709</v>
      </c>
      <c r="I12" s="30"/>
    </row>
    <row r="13" spans="1:9" hidden="1">
      <c r="A13" s="25">
        <v>10</v>
      </c>
      <c r="B13" s="26" t="s">
        <v>710</v>
      </c>
      <c r="C13" s="27">
        <v>270100</v>
      </c>
      <c r="D13" s="28">
        <v>1.28</v>
      </c>
      <c r="E13" s="27">
        <v>345728</v>
      </c>
      <c r="F13" s="25" t="s">
        <v>691</v>
      </c>
      <c r="G13" s="29" t="s">
        <v>709</v>
      </c>
      <c r="I13" s="30"/>
    </row>
    <row r="14" spans="1:9" hidden="1">
      <c r="A14" s="25">
        <v>11</v>
      </c>
      <c r="B14" s="26" t="s">
        <v>711</v>
      </c>
      <c r="C14" s="27">
        <v>402100</v>
      </c>
      <c r="D14" s="28">
        <v>0.88</v>
      </c>
      <c r="E14" s="27">
        <v>353848</v>
      </c>
      <c r="F14" s="25" t="s">
        <v>691</v>
      </c>
      <c r="G14" s="29" t="s">
        <v>692</v>
      </c>
      <c r="I14" s="30"/>
    </row>
    <row r="15" spans="1:9" hidden="1">
      <c r="A15" s="25">
        <v>12</v>
      </c>
      <c r="B15" s="26" t="s">
        <v>712</v>
      </c>
      <c r="C15" s="27">
        <v>20859</v>
      </c>
      <c r="D15" s="28">
        <v>7.55</v>
      </c>
      <c r="E15" s="27">
        <v>157485.45000000001</v>
      </c>
      <c r="F15" s="25" t="s">
        <v>691</v>
      </c>
      <c r="G15" s="29" t="s">
        <v>692</v>
      </c>
      <c r="I15" s="30"/>
    </row>
    <row r="16" spans="1:9" hidden="1">
      <c r="A16" s="25">
        <v>13</v>
      </c>
      <c r="B16" s="26" t="s">
        <v>713</v>
      </c>
      <c r="C16" s="27">
        <v>1290900</v>
      </c>
      <c r="D16" s="28">
        <v>0.72297058599999997</v>
      </c>
      <c r="E16" s="27">
        <v>933282.73</v>
      </c>
      <c r="F16" s="25" t="s">
        <v>691</v>
      </c>
      <c r="G16" s="29" t="s">
        <v>714</v>
      </c>
      <c r="I16" s="30"/>
    </row>
    <row r="17" spans="1:9">
      <c r="A17" s="25">
        <v>14</v>
      </c>
      <c r="B17" s="26" t="s">
        <v>715</v>
      </c>
      <c r="C17" s="27">
        <v>5764500</v>
      </c>
      <c r="D17" s="28"/>
      <c r="E17" s="32"/>
      <c r="F17" s="25" t="s">
        <v>699</v>
      </c>
      <c r="G17" s="33" t="s">
        <v>700</v>
      </c>
    </row>
    <row r="18" spans="1:9" hidden="1">
      <c r="A18" s="25">
        <v>15</v>
      </c>
      <c r="B18" s="26" t="s">
        <v>716</v>
      </c>
      <c r="C18" s="27">
        <v>3241300</v>
      </c>
      <c r="D18" s="28">
        <v>5.5912162000000001E-2</v>
      </c>
      <c r="E18" s="27">
        <v>181228.09</v>
      </c>
      <c r="F18" s="25" t="s">
        <v>691</v>
      </c>
      <c r="G18" s="29" t="s">
        <v>694</v>
      </c>
      <c r="I18" s="30"/>
    </row>
    <row r="19" spans="1:9" ht="21" hidden="1">
      <c r="A19" s="25">
        <v>16</v>
      </c>
      <c r="B19" s="26" t="s">
        <v>717</v>
      </c>
      <c r="C19" s="27">
        <v>6338600</v>
      </c>
      <c r="D19" s="28">
        <v>2.89757E-2</v>
      </c>
      <c r="E19" s="27">
        <v>183665.37</v>
      </c>
      <c r="F19" s="25" t="s">
        <v>691</v>
      </c>
      <c r="G19" s="29" t="s">
        <v>705</v>
      </c>
      <c r="I19" s="30"/>
    </row>
    <row r="20" spans="1:9" hidden="1">
      <c r="A20" s="25">
        <v>17</v>
      </c>
      <c r="B20" s="26" t="s">
        <v>718</v>
      </c>
      <c r="C20" s="27">
        <v>15786400</v>
      </c>
      <c r="D20" s="28">
        <v>1.3089763000000001E-2</v>
      </c>
      <c r="E20" s="27">
        <v>206640.23</v>
      </c>
      <c r="F20" s="25" t="s">
        <v>691</v>
      </c>
      <c r="G20" s="29" t="s">
        <v>719</v>
      </c>
      <c r="I20" s="30"/>
    </row>
    <row r="21" spans="1:9">
      <c r="A21" s="25">
        <v>18</v>
      </c>
      <c r="B21" s="26" t="s">
        <v>720</v>
      </c>
      <c r="C21" s="27">
        <v>16390</v>
      </c>
      <c r="D21" s="28"/>
      <c r="E21" s="32"/>
      <c r="F21" s="25" t="s">
        <v>699</v>
      </c>
      <c r="G21" s="33" t="s">
        <v>700</v>
      </c>
    </row>
    <row r="22" spans="1:9">
      <c r="A22" s="25">
        <v>19</v>
      </c>
      <c r="B22" s="26" t="s">
        <v>721</v>
      </c>
      <c r="C22" s="27">
        <v>141150</v>
      </c>
      <c r="D22" s="28"/>
      <c r="E22" s="32"/>
      <c r="F22" s="25" t="s">
        <v>699</v>
      </c>
      <c r="G22" s="33" t="s">
        <v>700</v>
      </c>
    </row>
    <row r="23" spans="1:9" hidden="1">
      <c r="A23" s="25">
        <v>20</v>
      </c>
      <c r="B23" s="26" t="s">
        <v>722</v>
      </c>
      <c r="C23" s="27">
        <v>1798150</v>
      </c>
      <c r="D23" s="28">
        <v>0.57113950400000002</v>
      </c>
      <c r="E23" s="27">
        <v>1026994.5</v>
      </c>
      <c r="F23" s="25" t="s">
        <v>691</v>
      </c>
      <c r="G23" s="29" t="s">
        <v>723</v>
      </c>
      <c r="I23" s="30"/>
    </row>
    <row r="24" spans="1:9">
      <c r="A24" s="25">
        <v>21</v>
      </c>
      <c r="B24" s="26" t="s">
        <v>724</v>
      </c>
      <c r="C24" s="27">
        <v>79725</v>
      </c>
      <c r="D24" s="28"/>
      <c r="E24" s="32"/>
      <c r="F24" s="25" t="s">
        <v>699</v>
      </c>
      <c r="G24" s="33" t="s">
        <v>700</v>
      </c>
    </row>
    <row r="25" spans="1:9" hidden="1">
      <c r="A25" s="25">
        <v>22</v>
      </c>
      <c r="B25" s="26" t="s">
        <v>725</v>
      </c>
      <c r="C25" s="27">
        <v>2020150</v>
      </c>
      <c r="D25" s="28">
        <v>0.118129842</v>
      </c>
      <c r="E25" s="27">
        <v>238640</v>
      </c>
      <c r="F25" s="25" t="s">
        <v>691</v>
      </c>
      <c r="G25" s="29" t="s">
        <v>692</v>
      </c>
      <c r="I25" s="30"/>
    </row>
    <row r="26" spans="1:9" hidden="1">
      <c r="A26" s="25">
        <v>23</v>
      </c>
      <c r="B26" s="26" t="s">
        <v>726</v>
      </c>
      <c r="C26" s="27">
        <v>3965300</v>
      </c>
      <c r="D26" s="28">
        <v>7.1260081000000003E-2</v>
      </c>
      <c r="E26" s="27">
        <v>282567.59999999998</v>
      </c>
      <c r="F26" s="25" t="s">
        <v>691</v>
      </c>
      <c r="G26" s="29" t="s">
        <v>714</v>
      </c>
      <c r="I26" s="30"/>
    </row>
    <row r="27" spans="1:9" hidden="1">
      <c r="A27" s="25">
        <v>24</v>
      </c>
      <c r="B27" s="26" t="s">
        <v>727</v>
      </c>
      <c r="C27" s="27">
        <v>11833300</v>
      </c>
      <c r="D27" s="28">
        <v>1.8599971E-2</v>
      </c>
      <c r="E27" s="27">
        <v>220099.04</v>
      </c>
      <c r="F27" s="25" t="s">
        <v>691</v>
      </c>
      <c r="G27" s="29" t="s">
        <v>728</v>
      </c>
      <c r="I27" s="30"/>
    </row>
    <row r="28" spans="1:9" ht="21" hidden="1">
      <c r="A28" s="25">
        <v>25</v>
      </c>
      <c r="B28" s="26" t="s">
        <v>729</v>
      </c>
      <c r="C28" s="27">
        <v>161705</v>
      </c>
      <c r="D28" s="28">
        <v>4.9249258840000003</v>
      </c>
      <c r="E28" s="27">
        <v>796385.14</v>
      </c>
      <c r="F28" s="25" t="s">
        <v>691</v>
      </c>
      <c r="G28" s="29" t="s">
        <v>728</v>
      </c>
      <c r="I28" s="30"/>
    </row>
    <row r="29" spans="1:9" ht="21" hidden="1">
      <c r="A29" s="25">
        <v>26</v>
      </c>
      <c r="B29" s="26" t="s">
        <v>730</v>
      </c>
      <c r="C29" s="27">
        <v>9858800</v>
      </c>
      <c r="D29" s="28">
        <v>0.41664001899999997</v>
      </c>
      <c r="E29" s="27">
        <v>4107570.62</v>
      </c>
      <c r="F29" s="25" t="s">
        <v>691</v>
      </c>
      <c r="G29" s="29" t="s">
        <v>707</v>
      </c>
      <c r="I29" s="30"/>
    </row>
    <row r="30" spans="1:9" hidden="1">
      <c r="A30" s="25">
        <v>27</v>
      </c>
      <c r="B30" s="26" t="s">
        <v>731</v>
      </c>
      <c r="C30" s="27">
        <v>3936850</v>
      </c>
      <c r="D30" s="28">
        <v>1.237229892</v>
      </c>
      <c r="E30" s="27">
        <v>4870788.5</v>
      </c>
      <c r="F30" s="25" t="s">
        <v>691</v>
      </c>
      <c r="G30" s="29" t="s">
        <v>728</v>
      </c>
      <c r="I30" s="30"/>
    </row>
    <row r="31" spans="1:9" hidden="1">
      <c r="A31" s="25">
        <v>28</v>
      </c>
      <c r="B31" s="26" t="s">
        <v>732</v>
      </c>
      <c r="C31" s="27">
        <v>5411300</v>
      </c>
      <c r="D31" s="28">
        <v>6.0299446E-2</v>
      </c>
      <c r="E31" s="27">
        <v>326298.39</v>
      </c>
      <c r="F31" s="25" t="s">
        <v>691</v>
      </c>
      <c r="G31" s="29" t="s">
        <v>733</v>
      </c>
      <c r="I31" s="30"/>
    </row>
    <row r="32" spans="1:9" ht="21" hidden="1">
      <c r="A32" s="25">
        <v>29</v>
      </c>
      <c r="B32" s="26" t="s">
        <v>734</v>
      </c>
      <c r="C32" s="27">
        <v>61130900</v>
      </c>
      <c r="D32" s="28">
        <v>8.6079988999999996E-2</v>
      </c>
      <c r="E32" s="27">
        <v>5262147.2</v>
      </c>
      <c r="F32" s="31" t="s">
        <v>696</v>
      </c>
      <c r="G32" s="29" t="s">
        <v>703</v>
      </c>
      <c r="I32" s="30"/>
    </row>
    <row r="33" spans="1:9" ht="21" hidden="1">
      <c r="A33" s="25">
        <v>30</v>
      </c>
      <c r="B33" s="26" t="s">
        <v>735</v>
      </c>
      <c r="C33" s="27">
        <v>24930</v>
      </c>
      <c r="D33" s="28">
        <v>1.343781388</v>
      </c>
      <c r="E33" s="27">
        <v>33500.47</v>
      </c>
      <c r="F33" s="25" t="s">
        <v>691</v>
      </c>
      <c r="G33" s="29" t="s">
        <v>705</v>
      </c>
      <c r="I33" s="30"/>
    </row>
    <row r="34" spans="1:9" hidden="1">
      <c r="A34" s="25">
        <v>31</v>
      </c>
      <c r="B34" s="26" t="s">
        <v>736</v>
      </c>
      <c r="C34" s="27">
        <v>58200</v>
      </c>
      <c r="D34" s="28">
        <v>1.69</v>
      </c>
      <c r="E34" s="27">
        <v>98358</v>
      </c>
      <c r="F34" s="25" t="s">
        <v>691</v>
      </c>
      <c r="G34" s="29" t="s">
        <v>692</v>
      </c>
      <c r="I34" s="30"/>
    </row>
    <row r="35" spans="1:9" hidden="1">
      <c r="A35" s="25">
        <v>32</v>
      </c>
      <c r="B35" s="26" t="s">
        <v>737</v>
      </c>
      <c r="C35" s="27">
        <v>13625300</v>
      </c>
      <c r="D35" s="28">
        <v>2.5599759E-2</v>
      </c>
      <c r="E35" s="27">
        <v>348804.4</v>
      </c>
      <c r="F35" s="25" t="s">
        <v>691</v>
      </c>
      <c r="G35" s="29" t="s">
        <v>703</v>
      </c>
      <c r="I35" s="30"/>
    </row>
    <row r="36" spans="1:9">
      <c r="A36" s="25">
        <v>33</v>
      </c>
      <c r="B36" s="26" t="s">
        <v>738</v>
      </c>
      <c r="C36" s="27">
        <v>424100</v>
      </c>
      <c r="D36" s="28"/>
      <c r="E36" s="32"/>
      <c r="F36" s="25" t="s">
        <v>699</v>
      </c>
      <c r="G36" s="33" t="s">
        <v>700</v>
      </c>
    </row>
    <row r="37" spans="1:9" hidden="1">
      <c r="A37" s="25">
        <v>34</v>
      </c>
      <c r="B37" s="26" t="s">
        <v>739</v>
      </c>
      <c r="C37" s="27">
        <v>697700</v>
      </c>
      <c r="D37" s="28">
        <v>0.22943928599999999</v>
      </c>
      <c r="E37" s="27">
        <v>160079.79</v>
      </c>
      <c r="F37" s="25" t="s">
        <v>691</v>
      </c>
      <c r="G37" s="29" t="s">
        <v>707</v>
      </c>
      <c r="I37" s="30"/>
    </row>
    <row r="38" spans="1:9">
      <c r="A38" s="25">
        <v>35</v>
      </c>
      <c r="B38" s="26" t="s">
        <v>740</v>
      </c>
      <c r="C38" s="27">
        <v>16025</v>
      </c>
      <c r="D38" s="28"/>
      <c r="E38" s="32"/>
      <c r="F38" s="25" t="s">
        <v>699</v>
      </c>
      <c r="G38" s="33" t="s">
        <v>700</v>
      </c>
    </row>
    <row r="39" spans="1:9" hidden="1">
      <c r="A39" s="25">
        <v>36</v>
      </c>
      <c r="B39" s="26" t="s">
        <v>741</v>
      </c>
      <c r="C39" s="27">
        <v>442900</v>
      </c>
      <c r="D39" s="28">
        <v>0.5</v>
      </c>
      <c r="E39" s="27">
        <v>221450</v>
      </c>
      <c r="F39" s="25" t="s">
        <v>691</v>
      </c>
      <c r="G39" s="29" t="s">
        <v>709</v>
      </c>
      <c r="I39" s="30"/>
    </row>
    <row r="40" spans="1:9" hidden="1">
      <c r="A40" s="25">
        <v>37</v>
      </c>
      <c r="B40" s="26" t="s">
        <v>742</v>
      </c>
      <c r="C40" s="27">
        <v>47400</v>
      </c>
      <c r="D40" s="28">
        <v>5.2934514769999996</v>
      </c>
      <c r="E40" s="27">
        <v>250909.6</v>
      </c>
      <c r="F40" s="25" t="s">
        <v>691</v>
      </c>
      <c r="G40" s="29" t="s">
        <v>714</v>
      </c>
      <c r="I40" s="30"/>
    </row>
    <row r="41" spans="1:9" hidden="1">
      <c r="A41" s="25">
        <v>38</v>
      </c>
      <c r="B41" s="26" t="s">
        <v>743</v>
      </c>
      <c r="C41" s="27">
        <v>2047100</v>
      </c>
      <c r="D41" s="28">
        <v>0.35720042499999999</v>
      </c>
      <c r="E41" s="27">
        <v>731224.99</v>
      </c>
      <c r="F41" s="25" t="s">
        <v>691</v>
      </c>
      <c r="G41" s="29" t="s">
        <v>694</v>
      </c>
      <c r="I41" s="30"/>
    </row>
    <row r="42" spans="1:9" ht="21">
      <c r="A42" s="25">
        <v>39</v>
      </c>
      <c r="B42" s="26" t="s">
        <v>744</v>
      </c>
      <c r="C42" s="27">
        <v>62100</v>
      </c>
      <c r="D42" s="28"/>
      <c r="E42" s="32"/>
      <c r="F42" s="25" t="s">
        <v>699</v>
      </c>
      <c r="G42" s="33" t="s">
        <v>700</v>
      </c>
    </row>
    <row r="43" spans="1:9" ht="21">
      <c r="A43" s="25">
        <v>40</v>
      </c>
      <c r="B43" s="26" t="s">
        <v>745</v>
      </c>
      <c r="C43" s="27">
        <v>29180</v>
      </c>
      <c r="D43" s="28"/>
      <c r="E43" s="32"/>
      <c r="F43" s="25" t="s">
        <v>699</v>
      </c>
      <c r="G43" s="33" t="s">
        <v>700</v>
      </c>
    </row>
    <row r="44" spans="1:9" ht="21">
      <c r="A44" s="25">
        <v>41</v>
      </c>
      <c r="B44" s="26" t="s">
        <v>746</v>
      </c>
      <c r="C44" s="27">
        <v>79950</v>
      </c>
      <c r="D44" s="28"/>
      <c r="E44" s="32"/>
      <c r="F44" s="25" t="s">
        <v>699</v>
      </c>
      <c r="G44" s="33" t="s">
        <v>700</v>
      </c>
    </row>
    <row r="45" spans="1:9" hidden="1">
      <c r="A45" s="25">
        <v>42</v>
      </c>
      <c r="B45" s="26" t="s">
        <v>747</v>
      </c>
      <c r="C45" s="27">
        <v>194475</v>
      </c>
      <c r="D45" s="28">
        <v>1.6729181129999999</v>
      </c>
      <c r="E45" s="27">
        <v>325340.75</v>
      </c>
      <c r="F45" s="25" t="s">
        <v>691</v>
      </c>
      <c r="G45" s="29" t="s">
        <v>748</v>
      </c>
      <c r="I45" s="30"/>
    </row>
    <row r="46" spans="1:9" ht="21" hidden="1">
      <c r="A46" s="25">
        <v>43</v>
      </c>
      <c r="B46" s="26" t="s">
        <v>749</v>
      </c>
      <c r="C46" s="27">
        <v>10162000</v>
      </c>
      <c r="D46" s="28">
        <v>2.4886087000000001E-2</v>
      </c>
      <c r="E46" s="27">
        <v>252892.42</v>
      </c>
      <c r="F46" s="25" t="s">
        <v>691</v>
      </c>
      <c r="G46" s="29" t="s">
        <v>705</v>
      </c>
      <c r="I46" s="30"/>
    </row>
    <row r="47" spans="1:9" ht="21" hidden="1">
      <c r="A47" s="25">
        <v>44</v>
      </c>
      <c r="B47" s="26" t="s">
        <v>750</v>
      </c>
      <c r="C47" s="27">
        <v>87725</v>
      </c>
      <c r="D47" s="28">
        <v>1.708741522</v>
      </c>
      <c r="E47" s="27">
        <v>149899.35</v>
      </c>
      <c r="F47" s="25" t="s">
        <v>691</v>
      </c>
      <c r="G47" s="29" t="s">
        <v>728</v>
      </c>
      <c r="I47" s="30"/>
    </row>
    <row r="48" spans="1:9" ht="21" hidden="1">
      <c r="A48" s="25">
        <v>45</v>
      </c>
      <c r="B48" s="26" t="s">
        <v>751</v>
      </c>
      <c r="C48" s="27">
        <v>120875</v>
      </c>
      <c r="D48" s="28">
        <v>2.8902998969999998</v>
      </c>
      <c r="E48" s="27">
        <v>349365</v>
      </c>
      <c r="F48" s="25" t="s">
        <v>691</v>
      </c>
      <c r="G48" s="29" t="s">
        <v>709</v>
      </c>
      <c r="I48" s="30"/>
    </row>
    <row r="49" spans="1:9" hidden="1">
      <c r="A49" s="25">
        <v>46</v>
      </c>
      <c r="B49" s="26" t="s">
        <v>752</v>
      </c>
      <c r="C49" s="27">
        <v>1433600</v>
      </c>
      <c r="D49" s="28">
        <v>0.44449986000000002</v>
      </c>
      <c r="E49" s="27">
        <v>637235</v>
      </c>
      <c r="F49" s="25" t="s">
        <v>691</v>
      </c>
      <c r="G49" s="29" t="s">
        <v>692</v>
      </c>
      <c r="I49" s="30"/>
    </row>
    <row r="50" spans="1:9" hidden="1">
      <c r="A50" s="25">
        <v>47</v>
      </c>
      <c r="B50" s="26" t="s">
        <v>753</v>
      </c>
      <c r="C50" s="27">
        <v>1129400</v>
      </c>
      <c r="D50" s="28">
        <v>0.34599964599999999</v>
      </c>
      <c r="E50" s="27">
        <v>390772</v>
      </c>
      <c r="F50" s="25" t="s">
        <v>691</v>
      </c>
      <c r="G50" s="29" t="s">
        <v>714</v>
      </c>
      <c r="I50" s="30"/>
    </row>
    <row r="51" spans="1:9" hidden="1">
      <c r="A51" s="25">
        <v>48</v>
      </c>
      <c r="B51" s="26" t="s">
        <v>754</v>
      </c>
      <c r="C51" s="27">
        <v>1034600</v>
      </c>
      <c r="D51" s="28">
        <v>0.62</v>
      </c>
      <c r="E51" s="27">
        <v>641452</v>
      </c>
      <c r="F51" s="25" t="s">
        <v>691</v>
      </c>
      <c r="G51" s="29" t="s">
        <v>692</v>
      </c>
      <c r="I51" s="30"/>
    </row>
    <row r="52" spans="1:9" hidden="1">
      <c r="A52" s="25">
        <v>49</v>
      </c>
      <c r="B52" s="26" t="s">
        <v>755</v>
      </c>
      <c r="C52" s="27">
        <v>111690</v>
      </c>
      <c r="D52" s="28">
        <v>8.85</v>
      </c>
      <c r="E52" s="27">
        <v>988456.5</v>
      </c>
      <c r="F52" s="25" t="s">
        <v>691</v>
      </c>
      <c r="G52" s="29" t="s">
        <v>692</v>
      </c>
      <c r="I52" s="30"/>
    </row>
    <row r="53" spans="1:9">
      <c r="A53" s="25">
        <v>50</v>
      </c>
      <c r="B53" s="26" t="s">
        <v>756</v>
      </c>
      <c r="C53" s="27">
        <v>224330</v>
      </c>
      <c r="D53" s="28"/>
      <c r="E53" s="32"/>
      <c r="F53" s="25" t="s">
        <v>699</v>
      </c>
      <c r="G53" s="33" t="s">
        <v>700</v>
      </c>
    </row>
    <row r="54" spans="1:9" ht="21" hidden="1">
      <c r="A54" s="25">
        <v>51</v>
      </c>
      <c r="B54" s="26" t="s">
        <v>757</v>
      </c>
      <c r="C54" s="27">
        <v>149640</v>
      </c>
      <c r="D54" s="28">
        <v>1.6799879710000001</v>
      </c>
      <c r="E54" s="27">
        <v>251393.4</v>
      </c>
      <c r="F54" s="25" t="s">
        <v>691</v>
      </c>
      <c r="G54" s="29" t="s">
        <v>707</v>
      </c>
      <c r="I54" s="30"/>
    </row>
    <row r="55" spans="1:9" hidden="1">
      <c r="A55" s="25">
        <v>52</v>
      </c>
      <c r="B55" s="26" t="s">
        <v>758</v>
      </c>
      <c r="C55" s="27">
        <v>105728</v>
      </c>
      <c r="D55" s="28">
        <v>2.237227603</v>
      </c>
      <c r="E55" s="27">
        <v>236537.60000000001</v>
      </c>
      <c r="F55" s="25" t="s">
        <v>691</v>
      </c>
      <c r="G55" s="29" t="s">
        <v>692</v>
      </c>
      <c r="I55" s="30"/>
    </row>
    <row r="56" spans="1:9">
      <c r="A56" s="25">
        <v>53</v>
      </c>
      <c r="B56" s="26" t="s">
        <v>759</v>
      </c>
      <c r="C56" s="27">
        <v>33918500</v>
      </c>
      <c r="D56" s="28"/>
      <c r="E56" s="32"/>
      <c r="F56" s="25" t="s">
        <v>699</v>
      </c>
      <c r="G56" s="33" t="s">
        <v>700</v>
      </c>
    </row>
    <row r="57" spans="1:9" hidden="1">
      <c r="A57" s="25">
        <v>54</v>
      </c>
      <c r="B57" s="26" t="s">
        <v>760</v>
      </c>
      <c r="C57" s="27">
        <v>707600</v>
      </c>
      <c r="D57" s="28">
        <v>0.593555681</v>
      </c>
      <c r="E57" s="27">
        <v>420000</v>
      </c>
      <c r="F57" s="25" t="s">
        <v>691</v>
      </c>
      <c r="G57" s="29" t="s">
        <v>748</v>
      </c>
      <c r="I57" s="30"/>
    </row>
    <row r="58" spans="1:9">
      <c r="A58" s="25">
        <v>55</v>
      </c>
      <c r="B58" s="26" t="s">
        <v>761</v>
      </c>
      <c r="C58" s="27">
        <v>46250</v>
      </c>
      <c r="D58" s="28"/>
      <c r="E58" s="32"/>
      <c r="F58" s="25" t="s">
        <v>699</v>
      </c>
      <c r="G58" s="33" t="s">
        <v>700</v>
      </c>
    </row>
    <row r="59" spans="1:9" hidden="1">
      <c r="A59" s="25">
        <v>56</v>
      </c>
      <c r="B59" s="26" t="s">
        <v>762</v>
      </c>
      <c r="C59" s="27">
        <v>9886400</v>
      </c>
      <c r="D59" s="28">
        <v>1.5359981999999999E-2</v>
      </c>
      <c r="E59" s="27">
        <v>151854.93</v>
      </c>
      <c r="F59" s="25" t="s">
        <v>691</v>
      </c>
      <c r="G59" s="29" t="s">
        <v>728</v>
      </c>
      <c r="I59" s="30"/>
    </row>
    <row r="60" spans="1:9">
      <c r="A60" s="25">
        <v>57</v>
      </c>
      <c r="B60" s="26" t="s">
        <v>763</v>
      </c>
      <c r="C60" s="27">
        <v>40223</v>
      </c>
      <c r="D60" s="28"/>
      <c r="E60" s="32"/>
      <c r="F60" s="25" t="s">
        <v>699</v>
      </c>
      <c r="G60" s="33" t="s">
        <v>700</v>
      </c>
    </row>
    <row r="61" spans="1:9" hidden="1">
      <c r="A61" s="25">
        <v>58</v>
      </c>
      <c r="B61" s="26" t="s">
        <v>764</v>
      </c>
      <c r="C61" s="27">
        <v>4698900</v>
      </c>
      <c r="D61" s="28">
        <v>4.752E-2</v>
      </c>
      <c r="E61" s="27">
        <v>223291.73</v>
      </c>
      <c r="F61" s="25" t="s">
        <v>691</v>
      </c>
      <c r="G61" s="29" t="s">
        <v>707</v>
      </c>
      <c r="I61" s="30"/>
    </row>
    <row r="62" spans="1:9" hidden="1">
      <c r="A62" s="25">
        <v>59</v>
      </c>
      <c r="B62" s="26" t="s">
        <v>765</v>
      </c>
      <c r="C62" s="27">
        <v>4496000</v>
      </c>
      <c r="D62" s="28">
        <v>0.124490881</v>
      </c>
      <c r="E62" s="27">
        <v>559711</v>
      </c>
      <c r="F62" s="25" t="s">
        <v>691</v>
      </c>
      <c r="G62" s="29" t="s">
        <v>709</v>
      </c>
      <c r="I62" s="30"/>
    </row>
    <row r="63" spans="1:9" hidden="1">
      <c r="A63" s="25">
        <v>60</v>
      </c>
      <c r="B63" s="26" t="s">
        <v>766</v>
      </c>
      <c r="C63" s="27">
        <v>14750900</v>
      </c>
      <c r="D63" s="28">
        <v>0.138980192</v>
      </c>
      <c r="E63" s="27">
        <v>2050082.91</v>
      </c>
      <c r="F63" s="25" t="s">
        <v>691</v>
      </c>
      <c r="G63" s="29" t="s">
        <v>692</v>
      </c>
      <c r="I63" s="30"/>
    </row>
    <row r="64" spans="1:9">
      <c r="A64" s="25">
        <v>61</v>
      </c>
      <c r="B64" s="26" t="s">
        <v>767</v>
      </c>
      <c r="C64" s="27">
        <v>60175</v>
      </c>
      <c r="D64" s="28"/>
      <c r="E64" s="32"/>
      <c r="F64" s="25" t="s">
        <v>699</v>
      </c>
      <c r="G64" s="33" t="s">
        <v>700</v>
      </c>
    </row>
    <row r="65" spans="1:9" hidden="1">
      <c r="A65" s="25">
        <v>62</v>
      </c>
      <c r="B65" s="26" t="s">
        <v>768</v>
      </c>
      <c r="C65" s="27">
        <v>10675</v>
      </c>
      <c r="D65" s="28">
        <v>12.161288056</v>
      </c>
      <c r="E65" s="27">
        <v>129821.75</v>
      </c>
      <c r="F65" s="25" t="s">
        <v>691</v>
      </c>
      <c r="G65" s="29" t="s">
        <v>692</v>
      </c>
      <c r="I65" s="30"/>
    </row>
    <row r="66" spans="1:9" hidden="1">
      <c r="A66" s="25">
        <v>63</v>
      </c>
      <c r="B66" s="26" t="s">
        <v>769</v>
      </c>
      <c r="C66" s="27">
        <v>528500</v>
      </c>
      <c r="D66" s="28">
        <v>1.25</v>
      </c>
      <c r="E66" s="27">
        <v>660625</v>
      </c>
      <c r="F66" s="25" t="s">
        <v>691</v>
      </c>
      <c r="G66" s="29" t="s">
        <v>692</v>
      </c>
      <c r="I66" s="30"/>
    </row>
    <row r="67" spans="1:9" hidden="1">
      <c r="A67" s="25">
        <v>64</v>
      </c>
      <c r="B67" s="26" t="s">
        <v>770</v>
      </c>
      <c r="C67" s="27">
        <v>355600</v>
      </c>
      <c r="D67" s="28">
        <v>1.106818898</v>
      </c>
      <c r="E67" s="27">
        <v>393584.8</v>
      </c>
      <c r="F67" s="25" t="s">
        <v>691</v>
      </c>
      <c r="G67" s="29" t="s">
        <v>692</v>
      </c>
      <c r="I67" s="30"/>
    </row>
    <row r="68" spans="1:9">
      <c r="A68" s="25">
        <v>65</v>
      </c>
      <c r="B68" s="26" t="s">
        <v>771</v>
      </c>
      <c r="C68" s="32">
        <v>308</v>
      </c>
      <c r="D68" s="28"/>
      <c r="E68" s="32"/>
      <c r="F68" s="25" t="s">
        <v>699</v>
      </c>
      <c r="G68" s="33" t="s">
        <v>700</v>
      </c>
    </row>
    <row r="69" spans="1:9">
      <c r="A69" s="25">
        <v>66</v>
      </c>
      <c r="B69" s="26" t="s">
        <v>772</v>
      </c>
      <c r="C69" s="27">
        <v>51600</v>
      </c>
      <c r="D69" s="28"/>
      <c r="E69" s="32"/>
      <c r="F69" s="25" t="s">
        <v>699</v>
      </c>
      <c r="G69" s="33" t="s">
        <v>700</v>
      </c>
    </row>
    <row r="70" spans="1:9" ht="21" hidden="1">
      <c r="A70" s="25">
        <v>67</v>
      </c>
      <c r="B70" s="26" t="s">
        <v>773</v>
      </c>
      <c r="C70" s="27">
        <v>83400</v>
      </c>
      <c r="D70" s="28">
        <v>14.320071942</v>
      </c>
      <c r="E70" s="27">
        <v>1194294</v>
      </c>
      <c r="F70" s="25" t="s">
        <v>691</v>
      </c>
      <c r="G70" s="29" t="s">
        <v>774</v>
      </c>
      <c r="I70" s="30"/>
    </row>
    <row r="71" spans="1:9">
      <c r="A71" s="25">
        <v>68</v>
      </c>
      <c r="B71" s="26" t="s">
        <v>775</v>
      </c>
      <c r="C71" s="27">
        <v>1189075</v>
      </c>
      <c r="D71" s="28"/>
      <c r="E71" s="32"/>
      <c r="F71" s="25" t="s">
        <v>699</v>
      </c>
      <c r="G71" s="33" t="s">
        <v>700</v>
      </c>
    </row>
    <row r="72" spans="1:9" hidden="1">
      <c r="A72" s="25">
        <v>69</v>
      </c>
      <c r="B72" s="26" t="s">
        <v>776</v>
      </c>
      <c r="C72" s="27">
        <v>233700</v>
      </c>
      <c r="D72" s="28">
        <v>3.9349978609999998</v>
      </c>
      <c r="E72" s="27">
        <v>919609</v>
      </c>
      <c r="F72" s="25" t="s">
        <v>691</v>
      </c>
      <c r="G72" s="29" t="s">
        <v>707</v>
      </c>
      <c r="I72" s="30"/>
    </row>
    <row r="73" spans="1:9" hidden="1">
      <c r="A73" s="25">
        <v>70</v>
      </c>
      <c r="B73" s="26" t="s">
        <v>777</v>
      </c>
      <c r="C73" s="27">
        <v>13037000</v>
      </c>
      <c r="D73" s="28">
        <v>8.8109994999999997E-2</v>
      </c>
      <c r="E73" s="27">
        <v>1148690</v>
      </c>
      <c r="F73" s="25" t="s">
        <v>691</v>
      </c>
      <c r="G73" s="29" t="s">
        <v>728</v>
      </c>
      <c r="I73" s="30"/>
    </row>
    <row r="74" spans="1:9" hidden="1">
      <c r="A74" s="25">
        <v>71</v>
      </c>
      <c r="B74" s="26" t="s">
        <v>778</v>
      </c>
      <c r="C74" s="27">
        <v>1823900</v>
      </c>
      <c r="D74" s="28">
        <v>0.38400000000000001</v>
      </c>
      <c r="E74" s="27">
        <v>700377.59999999998</v>
      </c>
      <c r="F74" s="25" t="s">
        <v>691</v>
      </c>
      <c r="G74" s="29" t="s">
        <v>694</v>
      </c>
      <c r="I74" s="30"/>
    </row>
    <row r="75" spans="1:9">
      <c r="A75" s="25">
        <v>72</v>
      </c>
      <c r="B75" s="26" t="s">
        <v>779</v>
      </c>
      <c r="C75" s="27">
        <v>2605750</v>
      </c>
      <c r="D75" s="28"/>
      <c r="E75" s="32"/>
      <c r="F75" s="25" t="s">
        <v>699</v>
      </c>
      <c r="G75" s="33" t="s">
        <v>700</v>
      </c>
    </row>
    <row r="76" spans="1:9" ht="21" hidden="1">
      <c r="A76" s="25">
        <v>73</v>
      </c>
      <c r="B76" s="26" t="s">
        <v>780</v>
      </c>
      <c r="C76" s="27">
        <v>5351700</v>
      </c>
      <c r="D76" s="28">
        <v>0.15170660899999999</v>
      </c>
      <c r="E76" s="27">
        <v>811888.26</v>
      </c>
      <c r="F76" s="25" t="s">
        <v>691</v>
      </c>
      <c r="G76" s="29" t="s">
        <v>705</v>
      </c>
      <c r="I76" s="30"/>
    </row>
    <row r="77" spans="1:9" hidden="1">
      <c r="A77" s="25">
        <v>74</v>
      </c>
      <c r="B77" s="26" t="s">
        <v>781</v>
      </c>
      <c r="C77" s="27">
        <v>647225</v>
      </c>
      <c r="D77" s="28">
        <v>0.89</v>
      </c>
      <c r="E77" s="27">
        <v>576030.25</v>
      </c>
      <c r="F77" s="25" t="s">
        <v>691</v>
      </c>
      <c r="G77" s="29" t="s">
        <v>692</v>
      </c>
      <c r="I77" s="30"/>
    </row>
    <row r="78" spans="1:9" hidden="1">
      <c r="A78" s="25">
        <v>75</v>
      </c>
      <c r="B78" s="26" t="s">
        <v>782</v>
      </c>
      <c r="C78" s="27">
        <v>1143800</v>
      </c>
      <c r="D78" s="28">
        <v>5.4184297999999999E-2</v>
      </c>
      <c r="E78" s="27">
        <v>61976</v>
      </c>
      <c r="F78" s="25" t="s">
        <v>691</v>
      </c>
      <c r="G78" s="29" t="s">
        <v>692</v>
      </c>
      <c r="I78" s="30"/>
    </row>
    <row r="79" spans="1:9" hidden="1">
      <c r="A79" s="25">
        <v>76</v>
      </c>
      <c r="B79" s="26" t="s">
        <v>783</v>
      </c>
      <c r="C79" s="27">
        <v>4796000</v>
      </c>
      <c r="D79" s="28">
        <v>1.3040242E-2</v>
      </c>
      <c r="E79" s="27">
        <v>62541</v>
      </c>
      <c r="F79" s="25" t="s">
        <v>691</v>
      </c>
      <c r="G79" s="29" t="s">
        <v>703</v>
      </c>
      <c r="I79" s="30"/>
    </row>
    <row r="80" spans="1:9" hidden="1">
      <c r="A80" s="25">
        <v>77</v>
      </c>
      <c r="B80" s="26" t="s">
        <v>784</v>
      </c>
      <c r="C80" s="27">
        <v>9220600</v>
      </c>
      <c r="D80" s="28">
        <v>2.3377518999999999E-2</v>
      </c>
      <c r="E80" s="27">
        <v>215554.75</v>
      </c>
      <c r="F80" s="25" t="s">
        <v>691</v>
      </c>
      <c r="G80" s="29" t="s">
        <v>714</v>
      </c>
      <c r="I80" s="30"/>
    </row>
    <row r="81" spans="1:9" ht="21">
      <c r="A81" s="25">
        <v>78</v>
      </c>
      <c r="B81" s="26" t="s">
        <v>785</v>
      </c>
      <c r="C81" s="27">
        <v>348625</v>
      </c>
      <c r="D81" s="28"/>
      <c r="E81" s="32"/>
      <c r="F81" s="25" t="s">
        <v>699</v>
      </c>
      <c r="G81" s="33" t="s">
        <v>700</v>
      </c>
    </row>
    <row r="82" spans="1:9" ht="21" hidden="1">
      <c r="A82" s="25">
        <v>79</v>
      </c>
      <c r="B82" s="26" t="s">
        <v>786</v>
      </c>
      <c r="C82" s="27">
        <v>145650</v>
      </c>
      <c r="D82" s="28">
        <v>2.2465808439999999</v>
      </c>
      <c r="E82" s="27">
        <v>327214.5</v>
      </c>
      <c r="F82" s="25" t="s">
        <v>691</v>
      </c>
      <c r="G82" s="29" t="s">
        <v>707</v>
      </c>
      <c r="I82" s="30"/>
    </row>
    <row r="83" spans="1:9">
      <c r="A83" s="25">
        <v>80</v>
      </c>
      <c r="B83" s="26" t="s">
        <v>787</v>
      </c>
      <c r="C83" s="27">
        <v>1737100</v>
      </c>
      <c r="D83" s="28"/>
      <c r="E83" s="32"/>
      <c r="F83" s="25" t="s">
        <v>699</v>
      </c>
      <c r="G83" s="33" t="s">
        <v>700</v>
      </c>
    </row>
    <row r="84" spans="1:9" ht="21">
      <c r="A84" s="25">
        <v>81</v>
      </c>
      <c r="B84" s="26" t="s">
        <v>788</v>
      </c>
      <c r="C84" s="27">
        <v>1668015</v>
      </c>
      <c r="D84" s="28"/>
      <c r="E84" s="32"/>
      <c r="F84" s="25" t="s">
        <v>699</v>
      </c>
      <c r="G84" s="33" t="s">
        <v>700</v>
      </c>
    </row>
    <row r="85" spans="1:9" hidden="1">
      <c r="A85" s="25">
        <v>82</v>
      </c>
      <c r="B85" s="26" t="s">
        <v>789</v>
      </c>
      <c r="C85" s="27">
        <v>1751125</v>
      </c>
      <c r="D85" s="28">
        <v>0.70526090399999997</v>
      </c>
      <c r="E85" s="27">
        <v>1235000</v>
      </c>
      <c r="F85" s="25" t="s">
        <v>691</v>
      </c>
      <c r="G85" s="29" t="s">
        <v>707</v>
      </c>
      <c r="I85" s="30"/>
    </row>
    <row r="86" spans="1:9" hidden="1">
      <c r="A86" s="25">
        <v>83</v>
      </c>
      <c r="B86" s="26" t="s">
        <v>790</v>
      </c>
      <c r="C86" s="27">
        <v>25173100</v>
      </c>
      <c r="D86" s="28">
        <v>1.4227317E-2</v>
      </c>
      <c r="E86" s="27">
        <v>358145.67</v>
      </c>
      <c r="F86" s="25" t="s">
        <v>691</v>
      </c>
      <c r="G86" s="29" t="s">
        <v>707</v>
      </c>
      <c r="I86" s="30"/>
    </row>
    <row r="87" spans="1:9">
      <c r="A87" s="25">
        <v>84</v>
      </c>
      <c r="B87" s="26" t="s">
        <v>791</v>
      </c>
      <c r="C87" s="27">
        <v>405720</v>
      </c>
      <c r="D87" s="28"/>
      <c r="E87" s="32"/>
      <c r="F87" s="25" t="s">
        <v>699</v>
      </c>
      <c r="G87" s="33" t="s">
        <v>700</v>
      </c>
    </row>
    <row r="88" spans="1:9" hidden="1">
      <c r="A88" s="25">
        <v>85</v>
      </c>
      <c r="B88" s="26" t="s">
        <v>792</v>
      </c>
      <c r="C88" s="27">
        <v>64540</v>
      </c>
      <c r="D88" s="28">
        <v>0.89767461999999998</v>
      </c>
      <c r="E88" s="27">
        <v>57935.92</v>
      </c>
      <c r="F88" s="25" t="s">
        <v>691</v>
      </c>
      <c r="G88" s="29" t="s">
        <v>692</v>
      </c>
      <c r="I88" s="30"/>
    </row>
    <row r="89" spans="1:9" ht="21" hidden="1">
      <c r="A89" s="25">
        <v>86</v>
      </c>
      <c r="B89" s="26" t="s">
        <v>793</v>
      </c>
      <c r="C89" s="27">
        <v>779100</v>
      </c>
      <c r="D89" s="28">
        <v>6.1115389999999999E-2</v>
      </c>
      <c r="E89" s="27">
        <v>47615</v>
      </c>
      <c r="F89" s="25" t="s">
        <v>691</v>
      </c>
      <c r="G89" s="29" t="s">
        <v>705</v>
      </c>
      <c r="I89" s="30"/>
    </row>
    <row r="90" spans="1:9" ht="21">
      <c r="A90" s="25">
        <v>87</v>
      </c>
      <c r="B90" s="26" t="s">
        <v>794</v>
      </c>
      <c r="C90" s="27">
        <v>25925</v>
      </c>
      <c r="D90" s="28"/>
      <c r="E90" s="32"/>
      <c r="F90" s="25" t="s">
        <v>699</v>
      </c>
      <c r="G90" s="33" t="s">
        <v>700</v>
      </c>
    </row>
    <row r="91" spans="1:9" hidden="1">
      <c r="A91" s="25">
        <v>88</v>
      </c>
      <c r="B91" s="26" t="s">
        <v>795</v>
      </c>
      <c r="C91" s="27">
        <v>1626075</v>
      </c>
      <c r="D91" s="28">
        <v>0.8</v>
      </c>
      <c r="E91" s="27">
        <v>1300860</v>
      </c>
      <c r="F91" s="25" t="s">
        <v>691</v>
      </c>
      <c r="G91" s="29" t="s">
        <v>692</v>
      </c>
      <c r="I91" s="30"/>
    </row>
    <row r="92" spans="1:9">
      <c r="A92" s="25">
        <v>89</v>
      </c>
      <c r="B92" s="26" t="s">
        <v>796</v>
      </c>
      <c r="C92" s="27">
        <v>1722500</v>
      </c>
      <c r="D92" s="28"/>
      <c r="E92" s="32"/>
      <c r="F92" s="25" t="s">
        <v>699</v>
      </c>
      <c r="G92" s="33" t="s">
        <v>700</v>
      </c>
    </row>
    <row r="93" spans="1:9" hidden="1">
      <c r="A93" s="25">
        <v>90</v>
      </c>
      <c r="B93" s="26" t="s">
        <v>797</v>
      </c>
      <c r="C93" s="27">
        <v>1351500</v>
      </c>
      <c r="D93" s="28">
        <v>5.2940362999999997E-2</v>
      </c>
      <c r="E93" s="27">
        <v>71548.899999999994</v>
      </c>
      <c r="F93" s="25" t="s">
        <v>691</v>
      </c>
      <c r="G93" s="29" t="s">
        <v>692</v>
      </c>
      <c r="I93" s="30"/>
    </row>
    <row r="94" spans="1:9" hidden="1">
      <c r="A94" s="25">
        <v>91</v>
      </c>
      <c r="B94" s="26" t="s">
        <v>798</v>
      </c>
      <c r="C94" s="27">
        <v>442865</v>
      </c>
      <c r="D94" s="28">
        <v>1.7818003229999999</v>
      </c>
      <c r="E94" s="27">
        <v>789097</v>
      </c>
      <c r="F94" s="25" t="s">
        <v>691</v>
      </c>
      <c r="G94" s="29" t="s">
        <v>692</v>
      </c>
      <c r="I94" s="30"/>
    </row>
    <row r="95" spans="1:9">
      <c r="A95" s="25">
        <v>92</v>
      </c>
      <c r="B95" s="26" t="s">
        <v>799</v>
      </c>
      <c r="C95" s="27">
        <v>3179</v>
      </c>
      <c r="D95" s="28"/>
      <c r="E95" s="32"/>
      <c r="F95" s="25" t="s">
        <v>699</v>
      </c>
      <c r="G95" s="33" t="s">
        <v>700</v>
      </c>
    </row>
    <row r="96" spans="1:9" ht="21">
      <c r="A96" s="25">
        <v>93</v>
      </c>
      <c r="B96" s="26" t="s">
        <v>800</v>
      </c>
      <c r="C96" s="27">
        <v>10630175</v>
      </c>
      <c r="D96" s="28"/>
      <c r="E96" s="32"/>
      <c r="F96" s="25" t="s">
        <v>699</v>
      </c>
      <c r="G96" s="33" t="s">
        <v>700</v>
      </c>
    </row>
    <row r="97" spans="1:9" hidden="1">
      <c r="A97" s="25">
        <v>94</v>
      </c>
      <c r="B97" s="26" t="s">
        <v>801</v>
      </c>
      <c r="C97" s="27">
        <v>3178600</v>
      </c>
      <c r="D97" s="28">
        <v>2.0654024E-2</v>
      </c>
      <c r="E97" s="27">
        <v>65650.880000000005</v>
      </c>
      <c r="F97" s="25" t="s">
        <v>691</v>
      </c>
      <c r="G97" s="29" t="s">
        <v>728</v>
      </c>
      <c r="I97" s="30"/>
    </row>
    <row r="98" spans="1:9" hidden="1">
      <c r="A98" s="25">
        <v>95</v>
      </c>
      <c r="B98" s="26" t="s">
        <v>802</v>
      </c>
      <c r="C98" s="27">
        <v>916600</v>
      </c>
      <c r="D98" s="28">
        <v>6.5341478999999994E-2</v>
      </c>
      <c r="E98" s="27">
        <v>59892</v>
      </c>
      <c r="F98" s="25" t="s">
        <v>691</v>
      </c>
      <c r="G98" s="29" t="s">
        <v>703</v>
      </c>
      <c r="I98" s="30"/>
    </row>
    <row r="99" spans="1:9" ht="21" hidden="1">
      <c r="A99" s="25">
        <v>96</v>
      </c>
      <c r="B99" s="26" t="s">
        <v>803</v>
      </c>
      <c r="C99" s="27">
        <v>1103525</v>
      </c>
      <c r="D99" s="28">
        <v>1.0090000050000001</v>
      </c>
      <c r="E99" s="27">
        <v>1113456.73</v>
      </c>
      <c r="F99" s="25" t="s">
        <v>691</v>
      </c>
      <c r="G99" s="29" t="s">
        <v>707</v>
      </c>
      <c r="I99" s="30"/>
    </row>
    <row r="100" spans="1:9">
      <c r="A100" s="25">
        <v>97</v>
      </c>
      <c r="B100" s="26" t="s">
        <v>804</v>
      </c>
      <c r="C100" s="27">
        <v>559750</v>
      </c>
      <c r="D100" s="28"/>
      <c r="E100" s="32"/>
      <c r="F100" s="25" t="s">
        <v>699</v>
      </c>
      <c r="G100" s="33" t="s">
        <v>700</v>
      </c>
    </row>
    <row r="101" spans="1:9" hidden="1">
      <c r="A101" s="25">
        <v>98</v>
      </c>
      <c r="B101" s="26" t="s">
        <v>805</v>
      </c>
      <c r="C101" s="27">
        <v>2648100</v>
      </c>
      <c r="D101" s="28">
        <v>2.2963180999999999E-2</v>
      </c>
      <c r="E101" s="27">
        <v>60808.800000000003</v>
      </c>
      <c r="F101" s="25" t="s">
        <v>691</v>
      </c>
      <c r="G101" s="29" t="s">
        <v>728</v>
      </c>
      <c r="I101" s="30"/>
    </row>
    <row r="102" spans="1:9">
      <c r="A102" s="25">
        <v>99</v>
      </c>
      <c r="B102" s="26" t="s">
        <v>806</v>
      </c>
      <c r="C102" s="27">
        <v>11807350</v>
      </c>
      <c r="D102" s="28"/>
      <c r="E102" s="32"/>
      <c r="F102" s="25" t="s">
        <v>699</v>
      </c>
      <c r="G102" s="33" t="s">
        <v>700</v>
      </c>
    </row>
    <row r="103" spans="1:9" hidden="1">
      <c r="A103" s="25">
        <v>100</v>
      </c>
      <c r="B103" s="26" t="s">
        <v>807</v>
      </c>
      <c r="C103" s="27">
        <v>466080</v>
      </c>
      <c r="D103" s="28">
        <v>1.330243735</v>
      </c>
      <c r="E103" s="27">
        <v>620000</v>
      </c>
      <c r="F103" s="25" t="s">
        <v>691</v>
      </c>
      <c r="G103" s="29" t="s">
        <v>703</v>
      </c>
      <c r="I103" s="30"/>
    </row>
    <row r="104" spans="1:9" hidden="1">
      <c r="A104" s="25">
        <v>101</v>
      </c>
      <c r="B104" s="26" t="s">
        <v>808</v>
      </c>
      <c r="C104" s="27">
        <v>2130300</v>
      </c>
      <c r="D104" s="28">
        <v>0.17796977</v>
      </c>
      <c r="E104" s="27">
        <v>379129</v>
      </c>
      <c r="F104" s="25" t="s">
        <v>691</v>
      </c>
      <c r="G104" s="29" t="s">
        <v>714</v>
      </c>
      <c r="I104" s="30"/>
    </row>
    <row r="105" spans="1:9" hidden="1">
      <c r="A105" s="25">
        <v>102</v>
      </c>
      <c r="B105" s="26" t="s">
        <v>809</v>
      </c>
      <c r="C105" s="27">
        <v>22104600</v>
      </c>
      <c r="D105" s="28">
        <v>0.12549424100000001</v>
      </c>
      <c r="E105" s="27">
        <v>2774000</v>
      </c>
      <c r="F105" s="25" t="s">
        <v>691</v>
      </c>
      <c r="G105" s="29" t="s">
        <v>703</v>
      </c>
      <c r="I105" s="30"/>
    </row>
    <row r="106" spans="1:9" hidden="1">
      <c r="A106" s="25">
        <v>103</v>
      </c>
      <c r="B106" s="26" t="s">
        <v>810</v>
      </c>
      <c r="C106" s="27">
        <v>58960</v>
      </c>
      <c r="D106" s="28">
        <v>1.686635007</v>
      </c>
      <c r="E106" s="27">
        <v>99444</v>
      </c>
      <c r="F106" s="25" t="s">
        <v>691</v>
      </c>
      <c r="G106" s="29" t="s">
        <v>811</v>
      </c>
      <c r="I106" s="30"/>
    </row>
    <row r="107" spans="1:9">
      <c r="A107" s="25">
        <v>104</v>
      </c>
      <c r="B107" s="26" t="s">
        <v>812</v>
      </c>
      <c r="C107" s="27">
        <v>1941400</v>
      </c>
      <c r="D107" s="28"/>
      <c r="E107" s="32"/>
      <c r="F107" s="25" t="s">
        <v>699</v>
      </c>
      <c r="G107" s="33" t="s">
        <v>700</v>
      </c>
    </row>
    <row r="108" spans="1:9" hidden="1">
      <c r="A108" s="25">
        <v>105</v>
      </c>
      <c r="B108" s="26" t="s">
        <v>813</v>
      </c>
      <c r="C108" s="27">
        <v>7351600</v>
      </c>
      <c r="D108" s="28">
        <v>2.2044099000000001E-2</v>
      </c>
      <c r="E108" s="27">
        <v>162059.4</v>
      </c>
      <c r="F108" s="25" t="s">
        <v>691</v>
      </c>
      <c r="G108" s="29" t="s">
        <v>707</v>
      </c>
      <c r="I108" s="30"/>
    </row>
    <row r="109" spans="1:9" hidden="1">
      <c r="A109" s="25">
        <v>106</v>
      </c>
      <c r="B109" s="26" t="s">
        <v>814</v>
      </c>
      <c r="C109" s="27">
        <v>1167600</v>
      </c>
      <c r="D109" s="28">
        <v>0.54193987700000001</v>
      </c>
      <c r="E109" s="27">
        <v>632769</v>
      </c>
      <c r="F109" s="25" t="s">
        <v>691</v>
      </c>
      <c r="G109" s="29" t="s">
        <v>707</v>
      </c>
      <c r="I109" s="30"/>
    </row>
    <row r="110" spans="1:9">
      <c r="A110" s="25">
        <v>107</v>
      </c>
      <c r="B110" s="26" t="s">
        <v>815</v>
      </c>
      <c r="C110" s="27">
        <v>5125200</v>
      </c>
      <c r="D110" s="28"/>
      <c r="E110" s="32"/>
      <c r="F110" s="25" t="s">
        <v>699</v>
      </c>
      <c r="G110" s="33" t="s">
        <v>700</v>
      </c>
    </row>
    <row r="111" spans="1:9" ht="21">
      <c r="A111" s="25">
        <v>108</v>
      </c>
      <c r="B111" s="26" t="s">
        <v>816</v>
      </c>
      <c r="C111" s="27">
        <v>369100</v>
      </c>
      <c r="D111" s="28"/>
      <c r="E111" s="32"/>
      <c r="F111" s="25" t="s">
        <v>699</v>
      </c>
      <c r="G111" s="33" t="s">
        <v>700</v>
      </c>
    </row>
    <row r="112" spans="1:9">
      <c r="A112" s="25">
        <v>109</v>
      </c>
      <c r="B112" s="26" t="s">
        <v>817</v>
      </c>
      <c r="C112" s="27">
        <v>17410</v>
      </c>
      <c r="D112" s="28"/>
      <c r="E112" s="32"/>
      <c r="F112" s="25" t="s">
        <v>699</v>
      </c>
      <c r="G112" s="33" t="s">
        <v>700</v>
      </c>
    </row>
    <row r="113" spans="1:9" ht="21">
      <c r="A113" s="25">
        <v>110</v>
      </c>
      <c r="B113" s="26" t="s">
        <v>818</v>
      </c>
      <c r="C113" s="27">
        <v>325610</v>
      </c>
      <c r="D113" s="28"/>
      <c r="E113" s="32"/>
      <c r="F113" s="25" t="s">
        <v>699</v>
      </c>
      <c r="G113" s="33" t="s">
        <v>700</v>
      </c>
    </row>
    <row r="114" spans="1:9" hidden="1">
      <c r="A114" s="25">
        <v>111</v>
      </c>
      <c r="B114" s="26" t="s">
        <v>819</v>
      </c>
      <c r="C114" s="27">
        <v>6443200</v>
      </c>
      <c r="D114" s="28">
        <v>4.6984399000000003E-2</v>
      </c>
      <c r="E114" s="27">
        <v>302729.88</v>
      </c>
      <c r="F114" s="25" t="s">
        <v>691</v>
      </c>
      <c r="G114" s="29" t="s">
        <v>707</v>
      </c>
      <c r="I114" s="30"/>
    </row>
    <row r="115" spans="1:9" hidden="1">
      <c r="A115" s="25">
        <v>112</v>
      </c>
      <c r="B115" s="26" t="s">
        <v>820</v>
      </c>
      <c r="C115" s="27">
        <v>59300</v>
      </c>
      <c r="D115" s="28">
        <v>0.39800000000000002</v>
      </c>
      <c r="E115" s="27">
        <v>23601.4</v>
      </c>
      <c r="F115" s="25" t="s">
        <v>691</v>
      </c>
      <c r="G115" s="29" t="s">
        <v>774</v>
      </c>
      <c r="I115" s="30"/>
    </row>
    <row r="116" spans="1:9" hidden="1">
      <c r="A116" s="25">
        <v>113</v>
      </c>
      <c r="B116" s="26" t="s">
        <v>821</v>
      </c>
      <c r="C116" s="27">
        <v>86509900</v>
      </c>
      <c r="D116" s="28">
        <v>1.4919979999999999E-2</v>
      </c>
      <c r="E116" s="27">
        <v>1290725.96</v>
      </c>
      <c r="F116" s="25" t="s">
        <v>691</v>
      </c>
      <c r="G116" s="29" t="s">
        <v>692</v>
      </c>
      <c r="I116" s="30"/>
    </row>
    <row r="117" spans="1:9" hidden="1">
      <c r="A117" s="25">
        <v>114</v>
      </c>
      <c r="B117" s="26" t="s">
        <v>822</v>
      </c>
      <c r="C117" s="27">
        <v>15147700</v>
      </c>
      <c r="D117" s="28">
        <v>2.6199422999999999E-2</v>
      </c>
      <c r="E117" s="27">
        <v>396861</v>
      </c>
      <c r="F117" s="25" t="s">
        <v>691</v>
      </c>
      <c r="G117" s="29" t="s">
        <v>692</v>
      </c>
      <c r="I117" s="30"/>
    </row>
    <row r="118" spans="1:9" ht="21">
      <c r="A118" s="25">
        <v>115</v>
      </c>
      <c r="B118" s="26" t="s">
        <v>823</v>
      </c>
      <c r="C118" s="27">
        <v>66025</v>
      </c>
      <c r="D118" s="28"/>
      <c r="E118" s="32"/>
      <c r="F118" s="25" t="s">
        <v>699</v>
      </c>
      <c r="G118" s="33" t="s">
        <v>700</v>
      </c>
    </row>
    <row r="119" spans="1:9" ht="21" hidden="1">
      <c r="A119" s="25">
        <v>116</v>
      </c>
      <c r="B119" s="26" t="s">
        <v>824</v>
      </c>
      <c r="C119" s="27">
        <v>338850</v>
      </c>
      <c r="D119" s="28">
        <v>0.28709901100000002</v>
      </c>
      <c r="E119" s="27">
        <v>97283.5</v>
      </c>
      <c r="F119" s="25" t="s">
        <v>691</v>
      </c>
      <c r="G119" s="29" t="s">
        <v>707</v>
      </c>
      <c r="I119" s="30"/>
    </row>
    <row r="120" spans="1:9" ht="21" hidden="1">
      <c r="A120" s="25">
        <v>117</v>
      </c>
      <c r="B120" s="26" t="s">
        <v>825</v>
      </c>
      <c r="C120" s="27">
        <v>287550</v>
      </c>
      <c r="D120" s="28">
        <v>0.34081029400000001</v>
      </c>
      <c r="E120" s="27">
        <v>98000</v>
      </c>
      <c r="F120" s="25" t="s">
        <v>691</v>
      </c>
      <c r="G120" s="29" t="s">
        <v>707</v>
      </c>
      <c r="I120" s="30"/>
    </row>
    <row r="121" spans="1:9" hidden="1">
      <c r="A121" s="25">
        <v>118</v>
      </c>
      <c r="B121" s="26" t="s">
        <v>826</v>
      </c>
      <c r="C121" s="27">
        <v>619910</v>
      </c>
      <c r="D121" s="28">
        <v>2.2838476550000002</v>
      </c>
      <c r="E121" s="27">
        <v>1415780</v>
      </c>
      <c r="F121" s="25" t="s">
        <v>691</v>
      </c>
      <c r="G121" s="29" t="s">
        <v>707</v>
      </c>
      <c r="I121" s="30"/>
    </row>
    <row r="122" spans="1:9" ht="21" hidden="1">
      <c r="A122" s="25">
        <v>119</v>
      </c>
      <c r="B122" s="26" t="s">
        <v>827</v>
      </c>
      <c r="C122" s="27">
        <v>4226600</v>
      </c>
      <c r="D122" s="28">
        <v>0.23667756600000001</v>
      </c>
      <c r="E122" s="27">
        <v>1000341.4</v>
      </c>
      <c r="F122" s="25" t="s">
        <v>691</v>
      </c>
      <c r="G122" s="29" t="s">
        <v>705</v>
      </c>
      <c r="I122" s="30"/>
    </row>
    <row r="123" spans="1:9" ht="21">
      <c r="A123" s="25">
        <v>120</v>
      </c>
      <c r="B123" s="26" t="s">
        <v>828</v>
      </c>
      <c r="C123" s="27">
        <v>917500</v>
      </c>
      <c r="D123" s="28"/>
      <c r="E123" s="32"/>
      <c r="F123" s="25" t="s">
        <v>699</v>
      </c>
      <c r="G123" s="33" t="s">
        <v>700</v>
      </c>
    </row>
    <row r="124" spans="1:9" hidden="1">
      <c r="A124" s="25">
        <v>121</v>
      </c>
      <c r="B124" s="26" t="s">
        <v>829</v>
      </c>
      <c r="C124" s="27">
        <v>6766900</v>
      </c>
      <c r="D124" s="28">
        <v>8.8378822999999995E-2</v>
      </c>
      <c r="E124" s="27">
        <v>598050.66</v>
      </c>
      <c r="F124" s="25" t="s">
        <v>691</v>
      </c>
      <c r="G124" s="29" t="s">
        <v>714</v>
      </c>
      <c r="I124" s="30"/>
    </row>
    <row r="125" spans="1:9" hidden="1">
      <c r="A125" s="25">
        <v>122</v>
      </c>
      <c r="B125" s="26" t="s">
        <v>830</v>
      </c>
      <c r="C125" s="27">
        <v>905800</v>
      </c>
      <c r="D125" s="28">
        <v>0.164495474</v>
      </c>
      <c r="E125" s="27">
        <v>149000</v>
      </c>
      <c r="F125" s="25" t="s">
        <v>691</v>
      </c>
      <c r="G125" s="29" t="s">
        <v>692</v>
      </c>
      <c r="I125" s="30"/>
    </row>
    <row r="126" spans="1:9" hidden="1">
      <c r="A126" s="25">
        <v>123</v>
      </c>
      <c r="B126" s="26" t="s">
        <v>831</v>
      </c>
      <c r="C126" s="27">
        <v>2319900</v>
      </c>
      <c r="D126" s="28">
        <v>4.7415837000000002E-2</v>
      </c>
      <c r="E126" s="27">
        <v>110000</v>
      </c>
      <c r="F126" s="25" t="s">
        <v>691</v>
      </c>
      <c r="G126" s="29" t="s">
        <v>692</v>
      </c>
      <c r="I126" s="30"/>
    </row>
    <row r="127" spans="1:9" ht="21" hidden="1">
      <c r="A127" s="25">
        <v>124</v>
      </c>
      <c r="B127" s="26" t="s">
        <v>832</v>
      </c>
      <c r="C127" s="27">
        <v>1507900</v>
      </c>
      <c r="D127" s="28">
        <v>0.318</v>
      </c>
      <c r="E127" s="27">
        <v>479512.2</v>
      </c>
      <c r="F127" s="25" t="s">
        <v>691</v>
      </c>
      <c r="G127" s="29" t="s">
        <v>774</v>
      </c>
      <c r="I127" s="30"/>
    </row>
    <row r="128" spans="1:9" ht="21" hidden="1">
      <c r="A128" s="25">
        <v>125</v>
      </c>
      <c r="B128" s="26" t="s">
        <v>833</v>
      </c>
      <c r="C128" s="27">
        <v>5353800</v>
      </c>
      <c r="D128" s="28">
        <v>0.49747999599999998</v>
      </c>
      <c r="E128" s="27">
        <v>2663408.4</v>
      </c>
      <c r="F128" s="25" t="s">
        <v>691</v>
      </c>
      <c r="G128" s="29" t="s">
        <v>692</v>
      </c>
      <c r="I128" s="30"/>
    </row>
    <row r="129" spans="1:9" hidden="1">
      <c r="A129" s="25">
        <v>126</v>
      </c>
      <c r="B129" s="26" t="s">
        <v>834</v>
      </c>
      <c r="C129" s="27">
        <v>2292800</v>
      </c>
      <c r="D129" s="28">
        <v>9.8609822E-2</v>
      </c>
      <c r="E129" s="27">
        <v>226092.6</v>
      </c>
      <c r="F129" s="25" t="s">
        <v>691</v>
      </c>
      <c r="G129" s="29" t="s">
        <v>709</v>
      </c>
      <c r="I129" s="30"/>
    </row>
    <row r="130" spans="1:9" ht="31.5">
      <c r="A130" s="25">
        <v>127</v>
      </c>
      <c r="B130" s="26" t="s">
        <v>835</v>
      </c>
      <c r="C130" s="27">
        <v>307082</v>
      </c>
      <c r="D130" s="28"/>
      <c r="E130" s="32"/>
      <c r="F130" s="25" t="s">
        <v>699</v>
      </c>
      <c r="G130" s="33" t="s">
        <v>700</v>
      </c>
    </row>
    <row r="131" spans="1:9" hidden="1">
      <c r="A131" s="25">
        <v>128</v>
      </c>
      <c r="B131" s="26" t="s">
        <v>836</v>
      </c>
      <c r="C131" s="27">
        <v>437160</v>
      </c>
      <c r="D131" s="28">
        <v>12.739999543</v>
      </c>
      <c r="E131" s="27">
        <v>5569418.2000000002</v>
      </c>
      <c r="F131" s="25" t="s">
        <v>691</v>
      </c>
      <c r="G131" s="29" t="s">
        <v>692</v>
      </c>
      <c r="I131" s="30"/>
    </row>
    <row r="132" spans="1:9" hidden="1">
      <c r="A132" s="25">
        <v>129</v>
      </c>
      <c r="B132" s="26" t="s">
        <v>837</v>
      </c>
      <c r="C132" s="27">
        <v>1428600</v>
      </c>
      <c r="D132" s="28">
        <v>9.6549628999999998E-2</v>
      </c>
      <c r="E132" s="27">
        <v>137930.79999999999</v>
      </c>
      <c r="F132" s="25" t="s">
        <v>691</v>
      </c>
      <c r="G132" s="29" t="s">
        <v>774</v>
      </c>
      <c r="I132" s="30"/>
    </row>
    <row r="133" spans="1:9" hidden="1">
      <c r="A133" s="25">
        <v>130</v>
      </c>
      <c r="B133" s="26" t="s">
        <v>838</v>
      </c>
      <c r="C133" s="27">
        <v>116500</v>
      </c>
      <c r="D133" s="28">
        <v>1.17</v>
      </c>
      <c r="E133" s="27">
        <v>136305</v>
      </c>
      <c r="F133" s="25" t="s">
        <v>691</v>
      </c>
      <c r="G133" s="29" t="s">
        <v>692</v>
      </c>
      <c r="I133" s="30"/>
    </row>
    <row r="134" spans="1:9">
      <c r="A134" s="25">
        <v>131</v>
      </c>
      <c r="B134" s="26" t="s">
        <v>839</v>
      </c>
      <c r="C134" s="27">
        <v>1089400</v>
      </c>
      <c r="D134" s="28"/>
      <c r="E134" s="32"/>
      <c r="F134" s="25" t="s">
        <v>699</v>
      </c>
      <c r="G134" s="33" t="s">
        <v>700</v>
      </c>
    </row>
    <row r="135" spans="1:9">
      <c r="A135" s="25">
        <v>132</v>
      </c>
      <c r="B135" s="26" t="s">
        <v>840</v>
      </c>
      <c r="C135" s="27">
        <v>362227</v>
      </c>
      <c r="D135" s="28"/>
      <c r="E135" s="32"/>
      <c r="F135" s="25" t="s">
        <v>699</v>
      </c>
      <c r="G135" s="33" t="s">
        <v>700</v>
      </c>
    </row>
    <row r="136" spans="1:9" ht="21">
      <c r="A136" s="25">
        <v>133</v>
      </c>
      <c r="B136" s="26" t="s">
        <v>841</v>
      </c>
      <c r="C136" s="27">
        <v>9480</v>
      </c>
      <c r="D136" s="28"/>
      <c r="E136" s="32"/>
      <c r="F136" s="25" t="s">
        <v>699</v>
      </c>
      <c r="G136" s="33" t="s">
        <v>700</v>
      </c>
    </row>
    <row r="137" spans="1:9">
      <c r="A137" s="25">
        <v>134</v>
      </c>
      <c r="B137" s="26" t="s">
        <v>842</v>
      </c>
      <c r="C137" s="27">
        <v>8627400</v>
      </c>
      <c r="D137" s="28"/>
      <c r="E137" s="32"/>
      <c r="F137" s="25" t="s">
        <v>699</v>
      </c>
      <c r="G137" s="33" t="s">
        <v>700</v>
      </c>
    </row>
    <row r="138" spans="1:9">
      <c r="A138" s="25">
        <v>135</v>
      </c>
      <c r="B138" s="26" t="s">
        <v>843</v>
      </c>
      <c r="C138" s="27">
        <v>24505</v>
      </c>
      <c r="D138" s="28"/>
      <c r="E138" s="32"/>
      <c r="F138" s="25" t="s">
        <v>699</v>
      </c>
      <c r="G138" s="33" t="s">
        <v>700</v>
      </c>
    </row>
    <row r="139" spans="1:9">
      <c r="A139" s="25">
        <v>136</v>
      </c>
      <c r="B139" s="26" t="s">
        <v>844</v>
      </c>
      <c r="C139" s="27">
        <v>1342800</v>
      </c>
      <c r="D139" s="28"/>
      <c r="E139" s="32"/>
      <c r="F139" s="25" t="s">
        <v>699</v>
      </c>
      <c r="G139" s="33" t="s">
        <v>700</v>
      </c>
    </row>
    <row r="140" spans="1:9" ht="21" hidden="1">
      <c r="A140" s="25">
        <v>137</v>
      </c>
      <c r="B140" s="26" t="s">
        <v>845</v>
      </c>
      <c r="C140" s="27">
        <v>422400</v>
      </c>
      <c r="D140" s="28">
        <v>0.62085864099999999</v>
      </c>
      <c r="E140" s="27">
        <v>262250.69</v>
      </c>
      <c r="F140" s="25" t="s">
        <v>691</v>
      </c>
      <c r="G140" s="29" t="s">
        <v>707</v>
      </c>
      <c r="I140" s="30"/>
    </row>
    <row r="141" spans="1:9" hidden="1">
      <c r="A141" s="25">
        <v>138</v>
      </c>
      <c r="B141" s="26" t="s">
        <v>846</v>
      </c>
      <c r="C141" s="27">
        <v>537225</v>
      </c>
      <c r="D141" s="28">
        <v>1.1326017960000001</v>
      </c>
      <c r="E141" s="27">
        <v>608462</v>
      </c>
      <c r="F141" s="25" t="s">
        <v>691</v>
      </c>
      <c r="G141" s="29" t="s">
        <v>847</v>
      </c>
      <c r="I141" s="30"/>
    </row>
    <row r="142" spans="1:9" ht="31.5">
      <c r="A142" s="25">
        <v>139</v>
      </c>
      <c r="B142" s="26" t="s">
        <v>848</v>
      </c>
      <c r="C142" s="27">
        <v>47017200</v>
      </c>
      <c r="D142" s="28"/>
      <c r="E142" s="32"/>
      <c r="F142" s="25" t="s">
        <v>699</v>
      </c>
      <c r="G142" s="33" t="s">
        <v>700</v>
      </c>
    </row>
    <row r="143" spans="1:9" ht="21" hidden="1">
      <c r="A143" s="25">
        <v>140</v>
      </c>
      <c r="B143" s="26" t="s">
        <v>849</v>
      </c>
      <c r="C143" s="27">
        <v>11997400</v>
      </c>
      <c r="D143" s="28">
        <v>8.5259978E-2</v>
      </c>
      <c r="E143" s="27">
        <v>1022898.06</v>
      </c>
      <c r="F143" s="25" t="s">
        <v>691</v>
      </c>
      <c r="G143" s="29" t="s">
        <v>728</v>
      </c>
      <c r="I143" s="30"/>
    </row>
    <row r="144" spans="1:9">
      <c r="A144" s="25">
        <v>141</v>
      </c>
      <c r="B144" s="26" t="s">
        <v>850</v>
      </c>
      <c r="C144" s="27">
        <v>1691825</v>
      </c>
      <c r="D144" s="28"/>
      <c r="E144" s="32"/>
      <c r="F144" s="25" t="s">
        <v>699</v>
      </c>
      <c r="G144" s="33" t="s">
        <v>700</v>
      </c>
    </row>
    <row r="145" spans="1:9" hidden="1">
      <c r="A145" s="25">
        <v>142</v>
      </c>
      <c r="B145" s="26" t="s">
        <v>851</v>
      </c>
      <c r="C145" s="27">
        <v>14000100</v>
      </c>
      <c r="D145" s="28">
        <v>3.0690002000000001E-2</v>
      </c>
      <c r="E145" s="27">
        <v>429663.1</v>
      </c>
      <c r="F145" s="25" t="s">
        <v>691</v>
      </c>
      <c r="G145" s="29" t="s">
        <v>728</v>
      </c>
      <c r="I145" s="30"/>
    </row>
    <row r="146" spans="1:9">
      <c r="A146" s="25">
        <v>143</v>
      </c>
      <c r="B146" s="26" t="s">
        <v>852</v>
      </c>
      <c r="C146" s="27">
        <v>576925</v>
      </c>
      <c r="D146" s="28"/>
      <c r="E146" s="32"/>
      <c r="F146" s="25" t="s">
        <v>699</v>
      </c>
      <c r="G146" s="33" t="s">
        <v>700</v>
      </c>
    </row>
    <row r="147" spans="1:9">
      <c r="A147" s="25">
        <v>144</v>
      </c>
      <c r="B147" s="26" t="s">
        <v>853</v>
      </c>
      <c r="C147" s="27">
        <v>23950</v>
      </c>
      <c r="D147" s="28"/>
      <c r="E147" s="32"/>
      <c r="F147" s="25" t="s">
        <v>699</v>
      </c>
      <c r="G147" s="33" t="s">
        <v>700</v>
      </c>
    </row>
    <row r="148" spans="1:9" hidden="1">
      <c r="A148" s="25">
        <v>145</v>
      </c>
      <c r="B148" s="26" t="s">
        <v>854</v>
      </c>
      <c r="C148" s="27">
        <v>3065000</v>
      </c>
      <c r="D148" s="28">
        <v>0.103560033</v>
      </c>
      <c r="E148" s="27">
        <v>317411.5</v>
      </c>
      <c r="F148" s="25" t="s">
        <v>691</v>
      </c>
      <c r="G148" s="29" t="s">
        <v>728</v>
      </c>
      <c r="I148" s="30"/>
    </row>
    <row r="149" spans="1:9" ht="21">
      <c r="A149" s="25">
        <v>146</v>
      </c>
      <c r="B149" s="26" t="s">
        <v>855</v>
      </c>
      <c r="C149" s="27">
        <v>87810</v>
      </c>
      <c r="D149" s="28"/>
      <c r="E149" s="32"/>
      <c r="F149" s="25" t="s">
        <v>699</v>
      </c>
      <c r="G149" s="33" t="s">
        <v>700</v>
      </c>
    </row>
    <row r="150" spans="1:9">
      <c r="A150" s="25">
        <v>147</v>
      </c>
      <c r="B150" s="26" t="s">
        <v>856</v>
      </c>
      <c r="C150" s="27">
        <v>3805</v>
      </c>
      <c r="D150" s="28"/>
      <c r="E150" s="32"/>
      <c r="F150" s="25" t="s">
        <v>699</v>
      </c>
      <c r="G150" s="33" t="s">
        <v>700</v>
      </c>
    </row>
    <row r="151" spans="1:9">
      <c r="A151" s="25">
        <v>148</v>
      </c>
      <c r="B151" s="26" t="s">
        <v>857</v>
      </c>
      <c r="C151" s="27">
        <v>4925</v>
      </c>
      <c r="D151" s="28"/>
      <c r="E151" s="32"/>
      <c r="F151" s="25" t="s">
        <v>699</v>
      </c>
      <c r="G151" s="33" t="s">
        <v>700</v>
      </c>
    </row>
    <row r="152" spans="1:9" hidden="1">
      <c r="A152" s="25">
        <v>149</v>
      </c>
      <c r="B152" s="26" t="s">
        <v>858</v>
      </c>
      <c r="C152" s="27">
        <v>5201000</v>
      </c>
      <c r="D152" s="28">
        <v>1.8740954000000001E-2</v>
      </c>
      <c r="E152" s="27">
        <v>97471.7</v>
      </c>
      <c r="F152" s="25" t="s">
        <v>691</v>
      </c>
      <c r="G152" s="29" t="s">
        <v>694</v>
      </c>
      <c r="I152" s="30"/>
    </row>
    <row r="153" spans="1:9" hidden="1">
      <c r="A153" s="25">
        <v>150</v>
      </c>
      <c r="B153" s="26" t="s">
        <v>859</v>
      </c>
      <c r="C153" s="27">
        <v>186890</v>
      </c>
      <c r="D153" s="28">
        <v>2.0943999139999998</v>
      </c>
      <c r="E153" s="27">
        <v>391422.4</v>
      </c>
      <c r="F153" s="25" t="s">
        <v>691</v>
      </c>
      <c r="G153" s="29" t="s">
        <v>707</v>
      </c>
      <c r="I153" s="30"/>
    </row>
    <row r="154" spans="1:9">
      <c r="A154" s="25">
        <v>151</v>
      </c>
      <c r="B154" s="26" t="s">
        <v>860</v>
      </c>
      <c r="C154" s="27">
        <v>1143400</v>
      </c>
      <c r="D154" s="28"/>
      <c r="E154" s="32"/>
      <c r="F154" s="25" t="s">
        <v>699</v>
      </c>
      <c r="G154" s="33" t="s">
        <v>700</v>
      </c>
    </row>
    <row r="155" spans="1:9" hidden="1">
      <c r="A155" s="25">
        <v>152</v>
      </c>
      <c r="B155" s="26" t="s">
        <v>861</v>
      </c>
      <c r="C155" s="27">
        <v>8114100</v>
      </c>
      <c r="D155" s="28">
        <v>3.7500116999999999E-2</v>
      </c>
      <c r="E155" s="27">
        <v>304279.7</v>
      </c>
      <c r="F155" s="25" t="s">
        <v>691</v>
      </c>
      <c r="G155" s="29" t="s">
        <v>714</v>
      </c>
      <c r="I155" s="30"/>
    </row>
    <row r="156" spans="1:9" hidden="1">
      <c r="A156" s="25">
        <v>153</v>
      </c>
      <c r="B156" s="26" t="s">
        <v>862</v>
      </c>
      <c r="C156" s="27">
        <v>17919600</v>
      </c>
      <c r="D156" s="28">
        <v>5.8079957000000001E-2</v>
      </c>
      <c r="E156" s="27">
        <v>1040769.6</v>
      </c>
      <c r="F156" s="25" t="s">
        <v>691</v>
      </c>
      <c r="G156" s="29" t="s">
        <v>692</v>
      </c>
      <c r="I156" s="30"/>
    </row>
    <row r="157" spans="1:9">
      <c r="A157" s="25">
        <v>154</v>
      </c>
      <c r="B157" s="26" t="s">
        <v>863</v>
      </c>
      <c r="C157" s="27">
        <v>10175</v>
      </c>
      <c r="D157" s="28"/>
      <c r="E157" s="32"/>
      <c r="F157" s="25" t="s">
        <v>699</v>
      </c>
      <c r="G157" s="33" t="s">
        <v>700</v>
      </c>
    </row>
    <row r="158" spans="1:9" hidden="1">
      <c r="A158" s="25">
        <v>155</v>
      </c>
      <c r="B158" s="26" t="s">
        <v>864</v>
      </c>
      <c r="C158" s="27">
        <v>9673400</v>
      </c>
      <c r="D158" s="28">
        <v>0.117679988</v>
      </c>
      <c r="E158" s="27">
        <v>1138365.6000000001</v>
      </c>
      <c r="F158" s="25" t="s">
        <v>691</v>
      </c>
      <c r="G158" s="29" t="s">
        <v>728</v>
      </c>
      <c r="I158" s="30"/>
    </row>
    <row r="159" spans="1:9">
      <c r="A159" s="25">
        <v>156</v>
      </c>
      <c r="B159" s="26" t="s">
        <v>865</v>
      </c>
      <c r="C159" s="27">
        <v>2321150</v>
      </c>
      <c r="D159" s="28"/>
      <c r="E159" s="32"/>
      <c r="F159" s="25" t="s">
        <v>699</v>
      </c>
      <c r="G159" s="33" t="s">
        <v>700</v>
      </c>
    </row>
    <row r="160" spans="1:9" hidden="1">
      <c r="A160" s="25">
        <v>157</v>
      </c>
      <c r="B160" s="26" t="s">
        <v>866</v>
      </c>
      <c r="C160" s="27">
        <v>47545600</v>
      </c>
      <c r="D160" s="28">
        <v>9.3199609999999999E-3</v>
      </c>
      <c r="E160" s="27">
        <v>443123.12</v>
      </c>
      <c r="F160" s="25" t="s">
        <v>691</v>
      </c>
      <c r="G160" s="29" t="s">
        <v>703</v>
      </c>
      <c r="I160" s="30"/>
    </row>
    <row r="161" spans="1:9" hidden="1">
      <c r="A161" s="25">
        <v>158</v>
      </c>
      <c r="B161" s="26" t="s">
        <v>867</v>
      </c>
      <c r="C161" s="27">
        <v>215900</v>
      </c>
      <c r="D161" s="28">
        <v>2.952740296</v>
      </c>
      <c r="E161" s="27">
        <v>637496.63</v>
      </c>
      <c r="F161" s="25" t="s">
        <v>691</v>
      </c>
      <c r="G161" s="29" t="s">
        <v>868</v>
      </c>
      <c r="I161" s="30"/>
    </row>
    <row r="162" spans="1:9">
      <c r="A162" s="25">
        <v>159</v>
      </c>
      <c r="B162" s="26" t="s">
        <v>869</v>
      </c>
      <c r="C162" s="27">
        <v>570225</v>
      </c>
      <c r="D162" s="28"/>
      <c r="E162" s="32"/>
      <c r="F162" s="25" t="s">
        <v>699</v>
      </c>
      <c r="G162" s="33" t="s">
        <v>700</v>
      </c>
    </row>
    <row r="163" spans="1:9" hidden="1">
      <c r="A163" s="25">
        <v>160</v>
      </c>
      <c r="B163" s="26" t="s">
        <v>870</v>
      </c>
      <c r="C163" s="27">
        <v>2650156</v>
      </c>
      <c r="D163" s="28">
        <v>2.9693501059999998</v>
      </c>
      <c r="E163" s="27">
        <v>7869241</v>
      </c>
      <c r="F163" s="25" t="s">
        <v>691</v>
      </c>
      <c r="G163" s="29" t="s">
        <v>868</v>
      </c>
      <c r="I163" s="30"/>
    </row>
    <row r="164" spans="1:9" hidden="1">
      <c r="A164" s="25">
        <v>161</v>
      </c>
      <c r="B164" s="26" t="s">
        <v>871</v>
      </c>
      <c r="C164" s="27">
        <v>131760</v>
      </c>
      <c r="D164" s="28">
        <v>2.769476472</v>
      </c>
      <c r="E164" s="27">
        <v>364906.22</v>
      </c>
      <c r="F164" s="25" t="s">
        <v>691</v>
      </c>
      <c r="G164" s="29" t="s">
        <v>868</v>
      </c>
      <c r="I164" s="30"/>
    </row>
    <row r="165" spans="1:9">
      <c r="A165" s="25">
        <v>162</v>
      </c>
      <c r="B165" s="26" t="s">
        <v>872</v>
      </c>
      <c r="C165" s="27">
        <v>23338</v>
      </c>
      <c r="D165" s="28"/>
      <c r="E165" s="32"/>
      <c r="F165" s="25" t="s">
        <v>699</v>
      </c>
      <c r="G165" s="33" t="s">
        <v>700</v>
      </c>
    </row>
    <row r="166" spans="1:9">
      <c r="A166" s="25">
        <v>163</v>
      </c>
      <c r="B166" s="26" t="s">
        <v>873</v>
      </c>
      <c r="C166" s="27">
        <v>148355</v>
      </c>
      <c r="D166" s="28"/>
      <c r="E166" s="32"/>
      <c r="F166" s="25" t="s">
        <v>699</v>
      </c>
      <c r="G166" s="33" t="s">
        <v>700</v>
      </c>
    </row>
    <row r="167" spans="1:9">
      <c r="A167" s="25">
        <v>164</v>
      </c>
      <c r="B167" s="26" t="s">
        <v>874</v>
      </c>
      <c r="C167" s="27">
        <v>28550</v>
      </c>
      <c r="D167" s="28"/>
      <c r="E167" s="32"/>
      <c r="F167" s="25" t="s">
        <v>699</v>
      </c>
      <c r="G167" s="33" t="s">
        <v>700</v>
      </c>
    </row>
    <row r="168" spans="1:9">
      <c r="A168" s="25">
        <v>165</v>
      </c>
      <c r="B168" s="26" t="s">
        <v>875</v>
      </c>
      <c r="C168" s="27">
        <v>60005</v>
      </c>
      <c r="D168" s="28"/>
      <c r="E168" s="32"/>
      <c r="F168" s="25" t="s">
        <v>699</v>
      </c>
      <c r="G168" s="33" t="s">
        <v>700</v>
      </c>
    </row>
    <row r="169" spans="1:9" hidden="1">
      <c r="A169" s="25">
        <v>166</v>
      </c>
      <c r="B169" s="26" t="s">
        <v>876</v>
      </c>
      <c r="C169" s="27">
        <v>2339300</v>
      </c>
      <c r="D169" s="28">
        <v>2.8497413999999999E-2</v>
      </c>
      <c r="E169" s="27">
        <v>66664</v>
      </c>
      <c r="F169" s="25" t="s">
        <v>691</v>
      </c>
      <c r="G169" s="29" t="s">
        <v>709</v>
      </c>
      <c r="I169" s="30"/>
    </row>
    <row r="170" spans="1:9">
      <c r="A170" s="25">
        <v>167</v>
      </c>
      <c r="B170" s="26" t="s">
        <v>877</v>
      </c>
      <c r="C170" s="27">
        <v>1156</v>
      </c>
      <c r="D170" s="28"/>
      <c r="E170" s="32"/>
      <c r="F170" s="25" t="s">
        <v>699</v>
      </c>
      <c r="G170" s="33" t="s">
        <v>700</v>
      </c>
    </row>
    <row r="171" spans="1:9" hidden="1">
      <c r="A171" s="25">
        <v>168</v>
      </c>
      <c r="B171" s="26" t="s">
        <v>878</v>
      </c>
      <c r="C171" s="27">
        <v>364475</v>
      </c>
      <c r="D171" s="28">
        <v>6.4667809859999998</v>
      </c>
      <c r="E171" s="27">
        <v>2356980</v>
      </c>
      <c r="F171" s="25" t="s">
        <v>691</v>
      </c>
      <c r="G171" s="29" t="s">
        <v>707</v>
      </c>
      <c r="I171" s="30"/>
    </row>
    <row r="172" spans="1:9" hidden="1">
      <c r="A172" s="25">
        <v>169</v>
      </c>
      <c r="B172" s="26" t="s">
        <v>879</v>
      </c>
      <c r="C172" s="27">
        <v>15113600</v>
      </c>
      <c r="D172" s="28">
        <v>1.1743211999999999E-2</v>
      </c>
      <c r="E172" s="27">
        <v>177482.21</v>
      </c>
      <c r="F172" s="25" t="s">
        <v>691</v>
      </c>
      <c r="G172" s="29" t="s">
        <v>719</v>
      </c>
      <c r="I172" s="30"/>
    </row>
    <row r="173" spans="1:9" hidden="1">
      <c r="A173" s="25">
        <v>170</v>
      </c>
      <c r="B173" s="26" t="s">
        <v>880</v>
      </c>
      <c r="C173" s="27">
        <v>217615</v>
      </c>
      <c r="D173" s="28">
        <v>2.7</v>
      </c>
      <c r="E173" s="27">
        <v>587560.5</v>
      </c>
      <c r="F173" s="25" t="s">
        <v>691</v>
      </c>
      <c r="G173" s="29" t="s">
        <v>692</v>
      </c>
      <c r="I173" s="30"/>
    </row>
    <row r="174" spans="1:9" ht="21" hidden="1">
      <c r="A174" s="25">
        <v>171</v>
      </c>
      <c r="B174" s="26" t="s">
        <v>881</v>
      </c>
      <c r="C174" s="27">
        <v>327175</v>
      </c>
      <c r="D174" s="28">
        <v>3</v>
      </c>
      <c r="E174" s="27">
        <v>981525</v>
      </c>
      <c r="F174" s="25" t="s">
        <v>691</v>
      </c>
      <c r="G174" s="29" t="s">
        <v>692</v>
      </c>
      <c r="I174" s="30"/>
    </row>
    <row r="175" spans="1:9">
      <c r="A175" s="25">
        <v>172</v>
      </c>
      <c r="B175" s="26" t="s">
        <v>882</v>
      </c>
      <c r="C175" s="27">
        <v>2671925</v>
      </c>
      <c r="D175" s="28"/>
      <c r="E175" s="32"/>
      <c r="F175" s="25" t="s">
        <v>699</v>
      </c>
      <c r="G175" s="33" t="s">
        <v>700</v>
      </c>
    </row>
    <row r="176" spans="1:9" hidden="1">
      <c r="A176" s="25">
        <v>173</v>
      </c>
      <c r="B176" s="26" t="s">
        <v>883</v>
      </c>
      <c r="C176" s="27">
        <v>2949575</v>
      </c>
      <c r="D176" s="28">
        <v>0.51920016599999996</v>
      </c>
      <c r="E176" s="27">
        <v>1531419.83</v>
      </c>
      <c r="F176" s="25" t="s">
        <v>691</v>
      </c>
      <c r="G176" s="29" t="s">
        <v>728</v>
      </c>
      <c r="I176" s="30"/>
    </row>
    <row r="177" spans="1:9" ht="21" hidden="1">
      <c r="A177" s="25">
        <v>174</v>
      </c>
      <c r="B177" s="26" t="s">
        <v>884</v>
      </c>
      <c r="C177" s="27">
        <v>84554500</v>
      </c>
      <c r="D177" s="28">
        <v>3.2639959000000003E-2</v>
      </c>
      <c r="E177" s="27">
        <v>2759855.4</v>
      </c>
      <c r="F177" s="31" t="s">
        <v>696</v>
      </c>
      <c r="G177" s="29" t="s">
        <v>703</v>
      </c>
      <c r="I177" s="30"/>
    </row>
    <row r="178" spans="1:9" hidden="1">
      <c r="A178" s="25">
        <v>175</v>
      </c>
      <c r="B178" s="26" t="s">
        <v>885</v>
      </c>
      <c r="C178" s="27">
        <v>7675</v>
      </c>
      <c r="D178" s="28">
        <v>81</v>
      </c>
      <c r="E178" s="27">
        <v>621675</v>
      </c>
      <c r="F178" s="25" t="s">
        <v>691</v>
      </c>
      <c r="G178" s="29" t="s">
        <v>692</v>
      </c>
      <c r="I178" s="30"/>
    </row>
    <row r="179" spans="1:9" hidden="1">
      <c r="A179" s="25">
        <v>176</v>
      </c>
      <c r="B179" s="26" t="s">
        <v>886</v>
      </c>
      <c r="C179" s="27">
        <v>49550</v>
      </c>
      <c r="D179" s="28">
        <v>41.867100100999998</v>
      </c>
      <c r="E179" s="27">
        <v>2074514.81</v>
      </c>
      <c r="F179" s="25" t="s">
        <v>691</v>
      </c>
      <c r="G179" s="29" t="s">
        <v>707</v>
      </c>
      <c r="I179" s="30"/>
    </row>
    <row r="180" spans="1:9" ht="21" hidden="1">
      <c r="A180" s="25">
        <v>177</v>
      </c>
      <c r="B180" s="26" t="s">
        <v>887</v>
      </c>
      <c r="C180" s="27">
        <v>8175</v>
      </c>
      <c r="D180" s="28"/>
      <c r="E180" s="32"/>
      <c r="F180" s="31" t="s">
        <v>696</v>
      </c>
      <c r="G180" s="33" t="s">
        <v>700</v>
      </c>
    </row>
    <row r="181" spans="1:9">
      <c r="A181" s="25">
        <v>178</v>
      </c>
      <c r="B181" s="26" t="s">
        <v>888</v>
      </c>
      <c r="C181" s="27">
        <v>26275</v>
      </c>
      <c r="D181" s="28"/>
      <c r="E181" s="32"/>
      <c r="F181" s="25" t="s">
        <v>699</v>
      </c>
      <c r="G181" s="33" t="s">
        <v>700</v>
      </c>
    </row>
    <row r="182" spans="1:9" hidden="1">
      <c r="A182" s="25">
        <v>179</v>
      </c>
      <c r="B182" s="26" t="s">
        <v>889</v>
      </c>
      <c r="C182" s="27">
        <v>2572900</v>
      </c>
      <c r="D182" s="28">
        <v>3.1370021999999997E-2</v>
      </c>
      <c r="E182" s="27">
        <v>80711.929999999993</v>
      </c>
      <c r="F182" s="25" t="s">
        <v>691</v>
      </c>
      <c r="G182" s="29" t="s">
        <v>694</v>
      </c>
      <c r="I182" s="30"/>
    </row>
    <row r="183" spans="1:9" hidden="1">
      <c r="A183" s="25">
        <v>180</v>
      </c>
      <c r="B183" s="26" t="s">
        <v>890</v>
      </c>
      <c r="C183" s="27">
        <v>1129700</v>
      </c>
      <c r="D183" s="28">
        <v>0.39418062300000001</v>
      </c>
      <c r="E183" s="27">
        <v>445305.85</v>
      </c>
      <c r="F183" s="25" t="s">
        <v>691</v>
      </c>
      <c r="G183" s="29" t="s">
        <v>692</v>
      </c>
      <c r="I183" s="30"/>
    </row>
    <row r="184" spans="1:9">
      <c r="A184" s="25">
        <v>181</v>
      </c>
      <c r="B184" s="26" t="s">
        <v>891</v>
      </c>
      <c r="C184" s="27">
        <v>386025</v>
      </c>
      <c r="D184" s="28"/>
      <c r="E184" s="32"/>
      <c r="F184" s="25" t="s">
        <v>699</v>
      </c>
      <c r="G184" s="33" t="s">
        <v>700</v>
      </c>
    </row>
    <row r="185" spans="1:9">
      <c r="A185" s="25">
        <v>182</v>
      </c>
      <c r="B185" s="26" t="s">
        <v>892</v>
      </c>
      <c r="C185" s="27">
        <v>66250</v>
      </c>
      <c r="D185" s="28"/>
      <c r="E185" s="32"/>
      <c r="F185" s="25" t="s">
        <v>699</v>
      </c>
      <c r="G185" s="33" t="s">
        <v>700</v>
      </c>
    </row>
    <row r="186" spans="1:9" hidden="1">
      <c r="A186" s="25">
        <v>183</v>
      </c>
      <c r="B186" s="26" t="s">
        <v>893</v>
      </c>
      <c r="C186" s="27">
        <v>186700</v>
      </c>
      <c r="D186" s="28">
        <v>5.2103701119999997</v>
      </c>
      <c r="E186" s="27">
        <v>972776.1</v>
      </c>
      <c r="F186" s="25" t="s">
        <v>691</v>
      </c>
      <c r="G186" s="29" t="s">
        <v>692</v>
      </c>
      <c r="I186" s="30"/>
    </row>
    <row r="187" spans="1:9" hidden="1">
      <c r="A187" s="25">
        <v>184</v>
      </c>
      <c r="B187" s="26" t="s">
        <v>894</v>
      </c>
      <c r="C187" s="27">
        <v>32225</v>
      </c>
      <c r="D187" s="28">
        <v>6.8209852599999996</v>
      </c>
      <c r="E187" s="27">
        <v>219806.25</v>
      </c>
      <c r="F187" s="25" t="s">
        <v>691</v>
      </c>
      <c r="G187" s="29" t="s">
        <v>692</v>
      </c>
      <c r="I187" s="30"/>
    </row>
    <row r="188" spans="1:9" ht="21" hidden="1">
      <c r="A188" s="25">
        <v>185</v>
      </c>
      <c r="B188" s="26" t="s">
        <v>895</v>
      </c>
      <c r="C188" s="27">
        <v>7373300</v>
      </c>
      <c r="D188" s="28">
        <v>0.38607000899999999</v>
      </c>
      <c r="E188" s="27">
        <v>2846610</v>
      </c>
      <c r="F188" s="25" t="s">
        <v>691</v>
      </c>
      <c r="G188" s="29" t="s">
        <v>692</v>
      </c>
      <c r="I188" s="30"/>
    </row>
    <row r="189" spans="1:9" hidden="1">
      <c r="A189" s="25">
        <v>186</v>
      </c>
      <c r="B189" s="26" t="s">
        <v>896</v>
      </c>
      <c r="C189" s="27">
        <v>5588</v>
      </c>
      <c r="D189" s="28">
        <v>6.2</v>
      </c>
      <c r="E189" s="27">
        <v>34645.599999999999</v>
      </c>
      <c r="F189" s="25" t="s">
        <v>691</v>
      </c>
      <c r="G189" s="29" t="s">
        <v>709</v>
      </c>
      <c r="I189" s="30"/>
    </row>
    <row r="190" spans="1:9" hidden="1">
      <c r="A190" s="25">
        <v>187</v>
      </c>
      <c r="B190" s="26" t="s">
        <v>897</v>
      </c>
      <c r="C190" s="27">
        <v>7317300</v>
      </c>
      <c r="D190" s="28">
        <v>8.7599999999999997E-2</v>
      </c>
      <c r="E190" s="27">
        <v>640995.48</v>
      </c>
      <c r="F190" s="25" t="s">
        <v>691</v>
      </c>
      <c r="G190" s="29" t="s">
        <v>709</v>
      </c>
      <c r="I190" s="30"/>
    </row>
    <row r="191" spans="1:9" ht="21" hidden="1">
      <c r="A191" s="25">
        <v>188</v>
      </c>
      <c r="B191" s="26" t="s">
        <v>898</v>
      </c>
      <c r="C191" s="27">
        <v>2429800</v>
      </c>
      <c r="D191" s="28">
        <v>4.3710288999999999E-2</v>
      </c>
      <c r="E191" s="27">
        <v>106207.26</v>
      </c>
      <c r="F191" s="25" t="s">
        <v>691</v>
      </c>
      <c r="G191" s="29" t="s">
        <v>705</v>
      </c>
      <c r="I191" s="30"/>
    </row>
    <row r="192" spans="1:9" hidden="1">
      <c r="A192" s="25">
        <v>189</v>
      </c>
      <c r="B192" s="26" t="s">
        <v>899</v>
      </c>
      <c r="C192" s="27">
        <v>352950</v>
      </c>
      <c r="D192" s="28">
        <v>1.810560164</v>
      </c>
      <c r="E192" s="27">
        <v>639037.21</v>
      </c>
      <c r="F192" s="25" t="s">
        <v>691</v>
      </c>
      <c r="G192" s="29" t="s">
        <v>709</v>
      </c>
      <c r="I192" s="30"/>
    </row>
    <row r="193" spans="1:9" hidden="1">
      <c r="A193" s="25">
        <v>190</v>
      </c>
      <c r="B193" s="26" t="s">
        <v>900</v>
      </c>
      <c r="C193" s="27">
        <v>486300</v>
      </c>
      <c r="D193" s="28">
        <v>0.8</v>
      </c>
      <c r="E193" s="27">
        <v>389040</v>
      </c>
      <c r="F193" s="25" t="s">
        <v>691</v>
      </c>
      <c r="G193" s="29" t="s">
        <v>692</v>
      </c>
      <c r="I193" s="30"/>
    </row>
    <row r="194" spans="1:9" hidden="1">
      <c r="A194" s="25">
        <v>191</v>
      </c>
      <c r="B194" s="26" t="s">
        <v>901</v>
      </c>
      <c r="C194" s="27">
        <v>14724500</v>
      </c>
      <c r="D194" s="28">
        <v>3.2000000000000001E-2</v>
      </c>
      <c r="E194" s="27">
        <v>471184</v>
      </c>
      <c r="F194" s="25" t="s">
        <v>691</v>
      </c>
      <c r="G194" s="29" t="s">
        <v>709</v>
      </c>
      <c r="I194" s="30"/>
    </row>
    <row r="195" spans="1:9" ht="21">
      <c r="A195" s="25">
        <v>192</v>
      </c>
      <c r="B195" s="26" t="s">
        <v>902</v>
      </c>
      <c r="C195" s="27">
        <v>993090</v>
      </c>
      <c r="D195" s="28"/>
      <c r="E195" s="32"/>
      <c r="F195" s="25" t="s">
        <v>699</v>
      </c>
      <c r="G195" s="33" t="s">
        <v>700</v>
      </c>
    </row>
    <row r="196" spans="1:9" ht="21">
      <c r="A196" s="25">
        <v>193</v>
      </c>
      <c r="B196" s="26" t="s">
        <v>903</v>
      </c>
      <c r="C196" s="27">
        <v>2479650</v>
      </c>
      <c r="D196" s="28"/>
      <c r="E196" s="32"/>
      <c r="F196" s="25" t="s">
        <v>699</v>
      </c>
      <c r="G196" s="33" t="s">
        <v>700</v>
      </c>
    </row>
    <row r="197" spans="1:9" ht="21" hidden="1">
      <c r="A197" s="25">
        <v>194</v>
      </c>
      <c r="B197" s="26" t="s">
        <v>904</v>
      </c>
      <c r="C197" s="27">
        <v>63750</v>
      </c>
      <c r="D197" s="28">
        <v>1.8823529409999999</v>
      </c>
      <c r="E197" s="27">
        <v>120000</v>
      </c>
      <c r="F197" s="25" t="s">
        <v>691</v>
      </c>
      <c r="G197" s="29" t="s">
        <v>748</v>
      </c>
      <c r="I197" s="30"/>
    </row>
    <row r="198" spans="1:9">
      <c r="A198" s="25">
        <v>195</v>
      </c>
      <c r="B198" s="26" t="s">
        <v>905</v>
      </c>
      <c r="C198" s="27">
        <v>1539800</v>
      </c>
      <c r="D198" s="28"/>
      <c r="E198" s="32"/>
      <c r="F198" s="25" t="s">
        <v>699</v>
      </c>
      <c r="G198" s="33" t="s">
        <v>700</v>
      </c>
    </row>
    <row r="199" spans="1:9" hidden="1">
      <c r="A199" s="25">
        <v>196</v>
      </c>
      <c r="B199" s="26" t="s">
        <v>906</v>
      </c>
      <c r="C199" s="27">
        <v>198200</v>
      </c>
      <c r="D199" s="28">
        <v>1.126705045</v>
      </c>
      <c r="E199" s="27">
        <v>223312.94</v>
      </c>
      <c r="F199" s="25" t="s">
        <v>691</v>
      </c>
      <c r="G199" s="29" t="s">
        <v>707</v>
      </c>
      <c r="I199" s="30"/>
    </row>
    <row r="200" spans="1:9" hidden="1">
      <c r="A200" s="25">
        <v>197</v>
      </c>
      <c r="B200" s="26" t="s">
        <v>907</v>
      </c>
      <c r="C200" s="27">
        <v>7821100</v>
      </c>
      <c r="D200" s="28">
        <v>2.1149271000000001E-2</v>
      </c>
      <c r="E200" s="27">
        <v>165410.56</v>
      </c>
      <c r="F200" s="25" t="s">
        <v>691</v>
      </c>
      <c r="G200" s="29" t="s">
        <v>703</v>
      </c>
      <c r="I200" s="30"/>
    </row>
    <row r="201" spans="1:9" hidden="1">
      <c r="A201" s="25">
        <v>198</v>
      </c>
      <c r="B201" s="26" t="s">
        <v>908</v>
      </c>
      <c r="C201" s="27">
        <v>27872500</v>
      </c>
      <c r="D201" s="28">
        <v>3.1209902000000001E-2</v>
      </c>
      <c r="E201" s="27">
        <v>869898</v>
      </c>
      <c r="F201" s="25" t="s">
        <v>691</v>
      </c>
      <c r="G201" s="29" t="s">
        <v>703</v>
      </c>
      <c r="I201" s="30"/>
    </row>
    <row r="202" spans="1:9" hidden="1">
      <c r="A202" s="25">
        <v>199</v>
      </c>
      <c r="B202" s="26" t="s">
        <v>909</v>
      </c>
      <c r="C202" s="27">
        <v>317875</v>
      </c>
      <c r="D202" s="28">
        <v>0.56626032199999998</v>
      </c>
      <c r="E202" s="27">
        <v>180000</v>
      </c>
      <c r="F202" s="25" t="s">
        <v>691</v>
      </c>
      <c r="G202" s="29" t="s">
        <v>707</v>
      </c>
      <c r="I202" s="30"/>
    </row>
    <row r="203" spans="1:9" hidden="1">
      <c r="A203" s="25">
        <v>200</v>
      </c>
      <c r="B203" s="26" t="s">
        <v>910</v>
      </c>
      <c r="C203" s="27">
        <v>52340</v>
      </c>
      <c r="D203" s="28">
        <v>7.9189530000000001</v>
      </c>
      <c r="E203" s="27">
        <v>414478</v>
      </c>
      <c r="F203" s="25" t="s">
        <v>691</v>
      </c>
      <c r="G203" s="29" t="s">
        <v>868</v>
      </c>
      <c r="I203" s="30"/>
    </row>
    <row r="204" spans="1:9" hidden="1">
      <c r="A204" s="25">
        <v>201</v>
      </c>
      <c r="B204" s="26" t="s">
        <v>911</v>
      </c>
      <c r="C204" s="27">
        <v>69752</v>
      </c>
      <c r="D204" s="28">
        <v>3.7515770160000002</v>
      </c>
      <c r="E204" s="27">
        <v>261680</v>
      </c>
      <c r="F204" s="25" t="s">
        <v>691</v>
      </c>
      <c r="G204" s="29" t="s">
        <v>774</v>
      </c>
      <c r="I204" s="30"/>
    </row>
    <row r="205" spans="1:9" ht="21">
      <c r="A205" s="25">
        <v>202</v>
      </c>
      <c r="B205" s="26" t="s">
        <v>912</v>
      </c>
      <c r="C205" s="27">
        <v>3404100</v>
      </c>
      <c r="D205" s="28"/>
      <c r="E205" s="32"/>
      <c r="F205" s="25" t="s">
        <v>699</v>
      </c>
      <c r="G205" s="33" t="s">
        <v>700</v>
      </c>
    </row>
    <row r="206" spans="1:9" hidden="1">
      <c r="A206" s="25">
        <v>203</v>
      </c>
      <c r="B206" s="26" t="s">
        <v>913</v>
      </c>
      <c r="C206" s="27">
        <v>458925</v>
      </c>
      <c r="D206" s="28">
        <v>8.7484970309999994</v>
      </c>
      <c r="E206" s="27">
        <v>4014904</v>
      </c>
      <c r="F206" s="25" t="s">
        <v>691</v>
      </c>
      <c r="G206" s="29" t="s">
        <v>707</v>
      </c>
      <c r="I206" s="30"/>
    </row>
    <row r="207" spans="1:9">
      <c r="A207" s="25">
        <v>204</v>
      </c>
      <c r="B207" s="26" t="s">
        <v>914</v>
      </c>
      <c r="C207" s="27">
        <v>8962700</v>
      </c>
      <c r="D207" s="28"/>
      <c r="E207" s="32"/>
      <c r="F207" s="25" t="s">
        <v>699</v>
      </c>
      <c r="G207" s="33" t="s">
        <v>700</v>
      </c>
    </row>
    <row r="208" spans="1:9" hidden="1">
      <c r="A208" s="25">
        <v>205</v>
      </c>
      <c r="B208" s="26" t="s">
        <v>915</v>
      </c>
      <c r="C208" s="27">
        <v>41301600</v>
      </c>
      <c r="D208" s="28">
        <v>3.6009976999999999E-2</v>
      </c>
      <c r="E208" s="27">
        <v>1487269.68</v>
      </c>
      <c r="F208" s="25" t="s">
        <v>691</v>
      </c>
      <c r="G208" s="29" t="s">
        <v>733</v>
      </c>
      <c r="I208" s="30"/>
    </row>
    <row r="209" spans="1:9">
      <c r="A209" s="25">
        <v>206</v>
      </c>
      <c r="B209" s="26" t="s">
        <v>916</v>
      </c>
      <c r="C209" s="27">
        <v>2473000</v>
      </c>
      <c r="D209" s="28"/>
      <c r="E209" s="32"/>
      <c r="F209" s="25" t="s">
        <v>699</v>
      </c>
      <c r="G209" s="33" t="s">
        <v>700</v>
      </c>
    </row>
    <row r="210" spans="1:9">
      <c r="A210" s="25">
        <v>207</v>
      </c>
      <c r="B210" s="26" t="s">
        <v>917</v>
      </c>
      <c r="C210" s="27">
        <v>455900</v>
      </c>
      <c r="D210" s="28"/>
      <c r="E210" s="32"/>
      <c r="F210" s="25" t="s">
        <v>699</v>
      </c>
      <c r="G210" s="33" t="s">
        <v>700</v>
      </c>
    </row>
    <row r="211" spans="1:9" hidden="1">
      <c r="A211" s="25">
        <v>208</v>
      </c>
      <c r="B211" s="26" t="s">
        <v>918</v>
      </c>
      <c r="C211" s="27">
        <v>17060</v>
      </c>
      <c r="D211" s="28">
        <v>20</v>
      </c>
      <c r="E211" s="27">
        <v>341200</v>
      </c>
      <c r="F211" s="25" t="s">
        <v>691</v>
      </c>
      <c r="G211" s="29" t="s">
        <v>692</v>
      </c>
      <c r="I211" s="30"/>
    </row>
    <row r="212" spans="1:9" ht="21">
      <c r="A212" s="25">
        <v>209</v>
      </c>
      <c r="B212" s="26" t="s">
        <v>919</v>
      </c>
      <c r="C212" s="27">
        <v>1344330</v>
      </c>
      <c r="D212" s="28"/>
      <c r="E212" s="32"/>
      <c r="F212" s="25" t="s">
        <v>699</v>
      </c>
      <c r="G212" s="33" t="s">
        <v>700</v>
      </c>
    </row>
    <row r="213" spans="1:9" hidden="1">
      <c r="A213" s="25">
        <v>210</v>
      </c>
      <c r="B213" s="26" t="s">
        <v>920</v>
      </c>
      <c r="C213" s="27">
        <v>15873650</v>
      </c>
      <c r="D213" s="28">
        <v>4.6520022000000001E-2</v>
      </c>
      <c r="E213" s="27">
        <v>738442.55</v>
      </c>
      <c r="F213" s="25" t="s">
        <v>691</v>
      </c>
      <c r="G213" s="29" t="s">
        <v>714</v>
      </c>
      <c r="I213" s="30"/>
    </row>
    <row r="214" spans="1:9">
      <c r="A214" s="25">
        <v>211</v>
      </c>
      <c r="B214" s="26" t="s">
        <v>921</v>
      </c>
      <c r="C214" s="27">
        <v>843075</v>
      </c>
      <c r="D214" s="28"/>
      <c r="E214" s="32"/>
      <c r="F214" s="25" t="s">
        <v>699</v>
      </c>
      <c r="G214" s="33" t="s">
        <v>700</v>
      </c>
    </row>
    <row r="215" spans="1:9" hidden="1">
      <c r="A215" s="25">
        <v>212</v>
      </c>
      <c r="B215" s="26" t="s">
        <v>922</v>
      </c>
      <c r="C215" s="27">
        <v>211800</v>
      </c>
      <c r="D215" s="28">
        <v>2.108522191</v>
      </c>
      <c r="E215" s="27">
        <v>446585</v>
      </c>
      <c r="F215" s="25" t="s">
        <v>691</v>
      </c>
      <c r="G215" s="29" t="s">
        <v>728</v>
      </c>
      <c r="I215" s="30"/>
    </row>
    <row r="216" spans="1:9" hidden="1">
      <c r="A216" s="25">
        <v>213</v>
      </c>
      <c r="B216" s="26" t="s">
        <v>923</v>
      </c>
      <c r="C216" s="27">
        <v>9952400</v>
      </c>
      <c r="D216" s="28">
        <v>4.7800019999999999E-2</v>
      </c>
      <c r="E216" s="27">
        <v>475724.92</v>
      </c>
      <c r="F216" s="25" t="s">
        <v>691</v>
      </c>
      <c r="G216" s="29" t="s">
        <v>733</v>
      </c>
      <c r="I216" s="30"/>
    </row>
    <row r="217" spans="1:9" hidden="1">
      <c r="A217" s="25">
        <v>214</v>
      </c>
      <c r="B217" s="26" t="s">
        <v>924</v>
      </c>
      <c r="C217" s="27">
        <v>524550</v>
      </c>
      <c r="D217" s="28">
        <v>0.61477075599999997</v>
      </c>
      <c r="E217" s="27">
        <v>322478</v>
      </c>
      <c r="F217" s="25" t="s">
        <v>691</v>
      </c>
      <c r="G217" s="29" t="s">
        <v>707</v>
      </c>
      <c r="I217" s="30"/>
    </row>
    <row r="218" spans="1:9">
      <c r="A218" s="25">
        <v>215</v>
      </c>
      <c r="B218" s="26" t="s">
        <v>925</v>
      </c>
      <c r="C218" s="27">
        <v>1221900</v>
      </c>
      <c r="D218" s="28"/>
      <c r="E218" s="32"/>
      <c r="F218" s="25" t="s">
        <v>699</v>
      </c>
      <c r="G218" s="33" t="s">
        <v>700</v>
      </c>
    </row>
    <row r="219" spans="1:9" hidden="1">
      <c r="A219" s="25">
        <v>216</v>
      </c>
      <c r="B219" s="26" t="s">
        <v>926</v>
      </c>
      <c r="C219" s="27">
        <v>524100</v>
      </c>
      <c r="D219" s="28">
        <v>0.79149971399999997</v>
      </c>
      <c r="E219" s="27">
        <v>414825</v>
      </c>
      <c r="F219" s="25" t="s">
        <v>691</v>
      </c>
      <c r="G219" s="29" t="s">
        <v>927</v>
      </c>
      <c r="I219" s="30"/>
    </row>
    <row r="220" spans="1:9" hidden="1">
      <c r="A220" s="25">
        <v>217</v>
      </c>
      <c r="B220" s="26" t="s">
        <v>928</v>
      </c>
      <c r="C220" s="27">
        <v>300400</v>
      </c>
      <c r="D220" s="28">
        <v>5.4273002659999996</v>
      </c>
      <c r="E220" s="27">
        <v>1630361</v>
      </c>
      <c r="F220" s="25" t="s">
        <v>691</v>
      </c>
      <c r="G220" s="29" t="s">
        <v>692</v>
      </c>
      <c r="I220" s="30"/>
    </row>
    <row r="221" spans="1:9" hidden="1">
      <c r="A221" s="25">
        <v>218</v>
      </c>
      <c r="B221" s="26" t="s">
        <v>929</v>
      </c>
      <c r="C221" s="27">
        <v>26664500</v>
      </c>
      <c r="D221" s="28">
        <v>5.7630008000000003E-2</v>
      </c>
      <c r="E221" s="27">
        <v>1536675.35</v>
      </c>
      <c r="F221" s="25" t="s">
        <v>691</v>
      </c>
      <c r="G221" s="29" t="s">
        <v>733</v>
      </c>
      <c r="I221" s="30"/>
    </row>
    <row r="222" spans="1:9" ht="21" hidden="1">
      <c r="A222" s="25">
        <v>219</v>
      </c>
      <c r="B222" s="26" t="s">
        <v>930</v>
      </c>
      <c r="C222" s="27">
        <v>40156000</v>
      </c>
      <c r="D222" s="28">
        <v>9.2241533000000001E-2</v>
      </c>
      <c r="E222" s="27">
        <v>3704051</v>
      </c>
      <c r="F222" s="25" t="s">
        <v>691</v>
      </c>
      <c r="G222" s="29" t="s">
        <v>705</v>
      </c>
      <c r="I222" s="30"/>
    </row>
    <row r="223" spans="1:9">
      <c r="A223" s="25">
        <v>220</v>
      </c>
      <c r="B223" s="26" t="s">
        <v>931</v>
      </c>
      <c r="C223" s="27">
        <v>288100</v>
      </c>
      <c r="D223" s="28"/>
      <c r="E223" s="32"/>
      <c r="F223" s="25" t="s">
        <v>699</v>
      </c>
      <c r="G223" s="33" t="s">
        <v>700</v>
      </c>
    </row>
    <row r="224" spans="1:9" ht="21">
      <c r="A224" s="25">
        <v>221</v>
      </c>
      <c r="B224" s="26" t="s">
        <v>932</v>
      </c>
      <c r="C224" s="27">
        <v>172400</v>
      </c>
      <c r="D224" s="28"/>
      <c r="E224" s="32"/>
      <c r="F224" s="25" t="s">
        <v>699</v>
      </c>
      <c r="G224" s="33" t="s">
        <v>700</v>
      </c>
    </row>
    <row r="225" spans="1:9" hidden="1">
      <c r="A225" s="25">
        <v>222</v>
      </c>
      <c r="B225" s="26" t="s">
        <v>933</v>
      </c>
      <c r="C225" s="27">
        <v>809050</v>
      </c>
      <c r="D225" s="28">
        <v>0.13352821200000001</v>
      </c>
      <c r="E225" s="27">
        <v>108031</v>
      </c>
      <c r="F225" s="25" t="s">
        <v>691</v>
      </c>
      <c r="G225" s="29" t="s">
        <v>709</v>
      </c>
      <c r="I225" s="30"/>
    </row>
    <row r="226" spans="1:9">
      <c r="A226" s="25">
        <v>223</v>
      </c>
      <c r="B226" s="26" t="s">
        <v>934</v>
      </c>
      <c r="C226" s="27">
        <v>3045500</v>
      </c>
      <c r="D226" s="28"/>
      <c r="E226" s="32"/>
      <c r="F226" s="25" t="s">
        <v>699</v>
      </c>
      <c r="G226" s="33" t="s">
        <v>700</v>
      </c>
    </row>
    <row r="227" spans="1:9" hidden="1">
      <c r="A227" s="25">
        <v>224</v>
      </c>
      <c r="B227" s="26" t="s">
        <v>935</v>
      </c>
      <c r="C227" s="27">
        <v>64195</v>
      </c>
      <c r="D227" s="28">
        <v>2.9154959109999998</v>
      </c>
      <c r="E227" s="27">
        <v>187160.26</v>
      </c>
      <c r="F227" s="25" t="s">
        <v>691</v>
      </c>
      <c r="G227" s="29" t="s">
        <v>707</v>
      </c>
      <c r="I227" s="30"/>
    </row>
    <row r="228" spans="1:9" hidden="1">
      <c r="A228" s="25">
        <v>225</v>
      </c>
      <c r="B228" s="26" t="s">
        <v>936</v>
      </c>
      <c r="C228" s="27">
        <v>4006100</v>
      </c>
      <c r="D228" s="28">
        <v>9.3600257000000006E-2</v>
      </c>
      <c r="E228" s="27">
        <v>374971.99</v>
      </c>
      <c r="F228" s="25" t="s">
        <v>691</v>
      </c>
      <c r="G228" s="29" t="s">
        <v>707</v>
      </c>
      <c r="I228" s="30"/>
    </row>
    <row r="229" spans="1:9">
      <c r="A229" s="25">
        <v>226</v>
      </c>
      <c r="B229" s="26" t="s">
        <v>937</v>
      </c>
      <c r="C229" s="27">
        <v>154600</v>
      </c>
      <c r="D229" s="28"/>
      <c r="E229" s="32"/>
      <c r="F229" s="25" t="s">
        <v>699</v>
      </c>
      <c r="G229" s="33" t="s">
        <v>700</v>
      </c>
    </row>
    <row r="230" spans="1:9">
      <c r="A230" s="25">
        <v>227</v>
      </c>
      <c r="B230" s="26" t="s">
        <v>938</v>
      </c>
      <c r="C230" s="27">
        <v>798050</v>
      </c>
      <c r="D230" s="28"/>
      <c r="E230" s="32"/>
      <c r="F230" s="25" t="s">
        <v>699</v>
      </c>
      <c r="G230" s="33" t="s">
        <v>700</v>
      </c>
    </row>
    <row r="231" spans="1:9" hidden="1">
      <c r="A231" s="25">
        <v>228</v>
      </c>
      <c r="B231" s="26" t="s">
        <v>939</v>
      </c>
      <c r="C231" s="27">
        <v>49438500</v>
      </c>
      <c r="D231" s="28">
        <v>3.4669943000000002E-2</v>
      </c>
      <c r="E231" s="27">
        <v>1714030</v>
      </c>
      <c r="F231" s="25" t="s">
        <v>691</v>
      </c>
      <c r="G231" s="29" t="s">
        <v>940</v>
      </c>
      <c r="I231" s="30"/>
    </row>
    <row r="232" spans="1:9" ht="21">
      <c r="A232" s="25">
        <v>229</v>
      </c>
      <c r="B232" s="26" t="s">
        <v>941</v>
      </c>
      <c r="C232" s="27">
        <v>316600</v>
      </c>
      <c r="D232" s="28"/>
      <c r="E232" s="32"/>
      <c r="F232" s="25" t="s">
        <v>699</v>
      </c>
      <c r="G232" s="33" t="s">
        <v>700</v>
      </c>
    </row>
    <row r="233" spans="1:9" ht="21" hidden="1">
      <c r="A233" s="25">
        <v>230</v>
      </c>
      <c r="B233" s="26" t="s">
        <v>942</v>
      </c>
      <c r="C233" s="27">
        <v>424100</v>
      </c>
      <c r="D233" s="28">
        <v>6.5916058E-2</v>
      </c>
      <c r="E233" s="27">
        <v>27955</v>
      </c>
      <c r="F233" s="25" t="s">
        <v>691</v>
      </c>
      <c r="G233" s="29" t="s">
        <v>705</v>
      </c>
      <c r="I233" s="30"/>
    </row>
    <row r="234" spans="1:9" hidden="1">
      <c r="A234" s="25">
        <v>231</v>
      </c>
      <c r="B234" s="26" t="s">
        <v>943</v>
      </c>
      <c r="C234" s="27">
        <v>5159000</v>
      </c>
      <c r="D234" s="28">
        <v>4.2385734000000001E-2</v>
      </c>
      <c r="E234" s="27">
        <v>218668</v>
      </c>
      <c r="F234" s="25" t="s">
        <v>691</v>
      </c>
      <c r="G234" s="29" t="s">
        <v>709</v>
      </c>
      <c r="I234" s="30"/>
    </row>
    <row r="235" spans="1:9">
      <c r="A235" s="25">
        <v>232</v>
      </c>
      <c r="B235" s="26" t="s">
        <v>944</v>
      </c>
      <c r="C235" s="27">
        <v>551500</v>
      </c>
      <c r="D235" s="28"/>
      <c r="E235" s="32"/>
      <c r="F235" s="25" t="s">
        <v>699</v>
      </c>
      <c r="G235" s="33" t="s">
        <v>700</v>
      </c>
    </row>
    <row r="236" spans="1:9">
      <c r="A236" s="25">
        <v>233</v>
      </c>
      <c r="B236" s="26" t="s">
        <v>945</v>
      </c>
      <c r="C236" s="27">
        <v>619500</v>
      </c>
      <c r="D236" s="28"/>
      <c r="E236" s="32"/>
      <c r="F236" s="25" t="s">
        <v>699</v>
      </c>
      <c r="G236" s="33" t="s">
        <v>700</v>
      </c>
    </row>
    <row r="237" spans="1:9">
      <c r="A237" s="25">
        <v>234</v>
      </c>
      <c r="B237" s="26" t="s">
        <v>946</v>
      </c>
      <c r="C237" s="27">
        <v>353300</v>
      </c>
      <c r="D237" s="28"/>
      <c r="E237" s="32"/>
      <c r="F237" s="25" t="s">
        <v>699</v>
      </c>
      <c r="G237" s="33" t="s">
        <v>700</v>
      </c>
    </row>
    <row r="238" spans="1:9">
      <c r="A238" s="25">
        <v>235</v>
      </c>
      <c r="B238" s="26" t="s">
        <v>947</v>
      </c>
      <c r="C238" s="27">
        <v>2353250</v>
      </c>
      <c r="D238" s="28"/>
      <c r="E238" s="32"/>
      <c r="F238" s="25" t="s">
        <v>699</v>
      </c>
      <c r="G238" s="33" t="s">
        <v>700</v>
      </c>
    </row>
    <row r="239" spans="1:9">
      <c r="A239" s="25">
        <v>236</v>
      </c>
      <c r="B239" s="26" t="s">
        <v>948</v>
      </c>
      <c r="C239" s="27">
        <v>1519940</v>
      </c>
      <c r="D239" s="28"/>
      <c r="E239" s="32"/>
      <c r="F239" s="25" t="s">
        <v>699</v>
      </c>
      <c r="G239" s="33" t="s">
        <v>700</v>
      </c>
    </row>
    <row r="240" spans="1:9">
      <c r="A240" s="25">
        <v>237</v>
      </c>
      <c r="B240" s="26" t="s">
        <v>949</v>
      </c>
      <c r="C240" s="27">
        <v>341500</v>
      </c>
      <c r="D240" s="28"/>
      <c r="E240" s="32"/>
      <c r="F240" s="25" t="s">
        <v>699</v>
      </c>
      <c r="G240" s="33" t="s">
        <v>700</v>
      </c>
    </row>
    <row r="241" spans="1:9" hidden="1">
      <c r="A241" s="25">
        <v>238</v>
      </c>
      <c r="B241" s="26" t="s">
        <v>950</v>
      </c>
      <c r="C241" s="27">
        <v>3864100</v>
      </c>
      <c r="D241" s="28">
        <v>0.64406110100000002</v>
      </c>
      <c r="E241" s="27">
        <v>2488716.5</v>
      </c>
      <c r="F241" s="25" t="s">
        <v>691</v>
      </c>
      <c r="G241" s="29" t="s">
        <v>728</v>
      </c>
      <c r="I241" s="30"/>
    </row>
    <row r="242" spans="1:9" hidden="1">
      <c r="A242" s="25">
        <v>239</v>
      </c>
      <c r="B242" s="26" t="s">
        <v>951</v>
      </c>
      <c r="C242" s="27">
        <v>65749900</v>
      </c>
      <c r="D242" s="28">
        <v>1.7999997E-2</v>
      </c>
      <c r="E242" s="27">
        <v>1183498.02</v>
      </c>
      <c r="F242" s="25" t="s">
        <v>691</v>
      </c>
      <c r="G242" s="29" t="s">
        <v>733</v>
      </c>
      <c r="I242" s="30"/>
    </row>
    <row r="243" spans="1:9">
      <c r="A243" s="25">
        <v>240</v>
      </c>
      <c r="B243" s="26" t="s">
        <v>952</v>
      </c>
      <c r="C243" s="27">
        <v>11890</v>
      </c>
      <c r="D243" s="28"/>
      <c r="E243" s="32"/>
      <c r="F243" s="25" t="s">
        <v>699</v>
      </c>
      <c r="G243" s="33" t="s">
        <v>700</v>
      </c>
    </row>
    <row r="244" spans="1:9" hidden="1">
      <c r="A244" s="25">
        <v>241</v>
      </c>
      <c r="B244" s="26" t="s">
        <v>953</v>
      </c>
      <c r="C244" s="27">
        <v>5391950</v>
      </c>
      <c r="D244" s="28">
        <v>6.3056965000000006E-2</v>
      </c>
      <c r="E244" s="27">
        <v>340000</v>
      </c>
      <c r="F244" s="25" t="s">
        <v>691</v>
      </c>
      <c r="G244" s="29" t="s">
        <v>709</v>
      </c>
      <c r="I244" s="30"/>
    </row>
    <row r="245" spans="1:9" hidden="1">
      <c r="A245" s="25">
        <v>242</v>
      </c>
      <c r="B245" s="26" t="s">
        <v>954</v>
      </c>
      <c r="C245" s="27">
        <v>9351225</v>
      </c>
      <c r="D245" s="28">
        <v>0.08</v>
      </c>
      <c r="E245" s="27">
        <v>748098</v>
      </c>
      <c r="F245" s="25" t="s">
        <v>691</v>
      </c>
      <c r="G245" s="29" t="s">
        <v>692</v>
      </c>
      <c r="I245" s="30"/>
    </row>
    <row r="246" spans="1:9" ht="21">
      <c r="A246" s="25">
        <v>243</v>
      </c>
      <c r="B246" s="26" t="s">
        <v>955</v>
      </c>
      <c r="C246" s="27">
        <v>285484</v>
      </c>
      <c r="D246" s="28"/>
      <c r="E246" s="32"/>
      <c r="F246" s="25" t="s">
        <v>699</v>
      </c>
      <c r="G246" s="33" t="s">
        <v>700</v>
      </c>
    </row>
    <row r="247" spans="1:9" hidden="1">
      <c r="A247" s="25">
        <v>244</v>
      </c>
      <c r="B247" s="26" t="s">
        <v>956</v>
      </c>
      <c r="C247" s="27">
        <v>2456100</v>
      </c>
      <c r="D247" s="28">
        <v>0.21763201800000001</v>
      </c>
      <c r="E247" s="27">
        <v>534526</v>
      </c>
      <c r="F247" s="25" t="s">
        <v>691</v>
      </c>
      <c r="G247" s="29" t="s">
        <v>707</v>
      </c>
      <c r="I247" s="30"/>
    </row>
    <row r="248" spans="1:9" hidden="1">
      <c r="A248" s="25">
        <v>245</v>
      </c>
      <c r="B248" s="26" t="s">
        <v>957</v>
      </c>
      <c r="C248" s="27">
        <v>250410</v>
      </c>
      <c r="D248" s="28">
        <v>2.7600011979999999</v>
      </c>
      <c r="E248" s="27">
        <v>691131.9</v>
      </c>
      <c r="F248" s="25" t="s">
        <v>691</v>
      </c>
      <c r="G248" s="29" t="s">
        <v>707</v>
      </c>
      <c r="I248" s="30"/>
    </row>
    <row r="249" spans="1:9">
      <c r="A249" s="25">
        <v>246</v>
      </c>
      <c r="B249" s="26" t="s">
        <v>958</v>
      </c>
      <c r="C249" s="27">
        <v>49920</v>
      </c>
      <c r="D249" s="28"/>
      <c r="E249" s="32"/>
      <c r="F249" s="25" t="s">
        <v>699</v>
      </c>
      <c r="G249" s="33" t="s">
        <v>700</v>
      </c>
    </row>
    <row r="250" spans="1:9" hidden="1">
      <c r="A250" s="25">
        <v>247</v>
      </c>
      <c r="B250" s="26" t="s">
        <v>959</v>
      </c>
      <c r="C250" s="27">
        <v>3562200</v>
      </c>
      <c r="D250" s="28">
        <v>7.3693908000000002E-2</v>
      </c>
      <c r="E250" s="27">
        <v>262512.44</v>
      </c>
      <c r="F250" s="25" t="s">
        <v>691</v>
      </c>
      <c r="G250" s="29" t="s">
        <v>703</v>
      </c>
      <c r="I250" s="30"/>
    </row>
    <row r="251" spans="1:9" hidden="1">
      <c r="A251" s="25">
        <v>248</v>
      </c>
      <c r="B251" s="26" t="s">
        <v>960</v>
      </c>
      <c r="C251" s="27">
        <v>6884300</v>
      </c>
      <c r="D251" s="28">
        <v>2.0789957000000001E-2</v>
      </c>
      <c r="E251" s="27">
        <v>143124.29999999999</v>
      </c>
      <c r="F251" s="25" t="s">
        <v>691</v>
      </c>
      <c r="G251" s="29" t="s">
        <v>703</v>
      </c>
      <c r="I251" s="30"/>
    </row>
    <row r="252" spans="1:9" hidden="1">
      <c r="A252" s="25">
        <v>249</v>
      </c>
      <c r="B252" s="26" t="s">
        <v>961</v>
      </c>
      <c r="C252" s="27">
        <v>1195700</v>
      </c>
      <c r="D252" s="28">
        <v>0.154440244</v>
      </c>
      <c r="E252" s="27">
        <v>184664.2</v>
      </c>
      <c r="F252" s="25" t="s">
        <v>691</v>
      </c>
      <c r="G252" s="29" t="s">
        <v>703</v>
      </c>
      <c r="I252" s="30"/>
    </row>
    <row r="253" spans="1:9">
      <c r="A253" s="25">
        <v>250</v>
      </c>
      <c r="B253" s="26" t="s">
        <v>962</v>
      </c>
      <c r="C253" s="27">
        <v>189056</v>
      </c>
      <c r="D253" s="28"/>
      <c r="E253" s="32"/>
      <c r="F253" s="25" t="s">
        <v>699</v>
      </c>
      <c r="G253" s="33" t="s">
        <v>700</v>
      </c>
    </row>
    <row r="254" spans="1:9">
      <c r="A254" s="25">
        <v>251</v>
      </c>
      <c r="B254" s="26" t="s">
        <v>963</v>
      </c>
      <c r="C254" s="27">
        <v>308250</v>
      </c>
      <c r="D254" s="28"/>
      <c r="E254" s="32"/>
      <c r="F254" s="25" t="s">
        <v>699</v>
      </c>
      <c r="G254" s="33" t="s">
        <v>700</v>
      </c>
    </row>
    <row r="255" spans="1:9">
      <c r="A255" s="25">
        <v>252</v>
      </c>
      <c r="B255" s="26" t="s">
        <v>964</v>
      </c>
      <c r="C255" s="27">
        <v>199300</v>
      </c>
      <c r="D255" s="28"/>
      <c r="E255" s="32"/>
      <c r="F255" s="25" t="s">
        <v>699</v>
      </c>
      <c r="G255" s="33" t="s">
        <v>700</v>
      </c>
    </row>
    <row r="256" spans="1:9">
      <c r="A256" s="25">
        <v>253</v>
      </c>
      <c r="B256" s="26" t="s">
        <v>965</v>
      </c>
      <c r="C256" s="27">
        <v>131000</v>
      </c>
      <c r="D256" s="28"/>
      <c r="E256" s="32"/>
      <c r="F256" s="25" t="s">
        <v>699</v>
      </c>
      <c r="G256" s="33" t="s">
        <v>700</v>
      </c>
    </row>
    <row r="257" spans="1:9" hidden="1">
      <c r="A257" s="25">
        <v>254</v>
      </c>
      <c r="B257" s="26" t="s">
        <v>966</v>
      </c>
      <c r="C257" s="27">
        <v>5587600</v>
      </c>
      <c r="D257" s="28">
        <v>2.1017445999999999E-2</v>
      </c>
      <c r="E257" s="27">
        <v>117437.08</v>
      </c>
      <c r="F257" s="25" t="s">
        <v>691</v>
      </c>
      <c r="G257" s="29" t="s">
        <v>719</v>
      </c>
      <c r="I257" s="30"/>
    </row>
    <row r="258" spans="1:9">
      <c r="A258" s="25">
        <v>255</v>
      </c>
      <c r="B258" s="26" t="s">
        <v>967</v>
      </c>
      <c r="C258" s="27">
        <v>13675</v>
      </c>
      <c r="D258" s="28"/>
      <c r="E258" s="32"/>
      <c r="F258" s="25" t="s">
        <v>699</v>
      </c>
      <c r="G258" s="33" t="s">
        <v>700</v>
      </c>
    </row>
    <row r="259" spans="1:9">
      <c r="A259" s="25">
        <v>256</v>
      </c>
      <c r="B259" s="26" t="s">
        <v>968</v>
      </c>
      <c r="C259" s="27">
        <v>12200</v>
      </c>
      <c r="D259" s="28"/>
      <c r="E259" s="32"/>
      <c r="F259" s="25" t="s">
        <v>699</v>
      </c>
      <c r="G259" s="33" t="s">
        <v>700</v>
      </c>
    </row>
    <row r="260" spans="1:9">
      <c r="A260" s="25">
        <v>257</v>
      </c>
      <c r="B260" s="26" t="s">
        <v>969</v>
      </c>
      <c r="C260" s="27">
        <v>3801150</v>
      </c>
      <c r="D260" s="28"/>
      <c r="E260" s="32"/>
      <c r="F260" s="25" t="s">
        <v>699</v>
      </c>
      <c r="G260" s="33" t="s">
        <v>700</v>
      </c>
    </row>
    <row r="261" spans="1:9" hidden="1">
      <c r="A261" s="25">
        <v>258</v>
      </c>
      <c r="B261" s="26" t="s">
        <v>970</v>
      </c>
      <c r="C261" s="27">
        <v>3256200</v>
      </c>
      <c r="D261" s="28">
        <v>4.5249862000000002E-2</v>
      </c>
      <c r="E261" s="27">
        <v>147342.6</v>
      </c>
      <c r="F261" s="25" t="s">
        <v>691</v>
      </c>
      <c r="G261" s="29" t="s">
        <v>707</v>
      </c>
      <c r="I261" s="30"/>
    </row>
    <row r="262" spans="1:9" ht="21" hidden="1">
      <c r="A262" s="25">
        <v>259</v>
      </c>
      <c r="B262" s="26" t="s">
        <v>971</v>
      </c>
      <c r="C262" s="27">
        <v>44040700</v>
      </c>
      <c r="D262" s="28">
        <v>4.9977199999999999E-2</v>
      </c>
      <c r="E262" s="27">
        <v>2201030.87</v>
      </c>
      <c r="F262" s="25" t="s">
        <v>691</v>
      </c>
      <c r="G262" s="29" t="s">
        <v>705</v>
      </c>
      <c r="I262" s="30"/>
    </row>
    <row r="263" spans="1:9">
      <c r="A263" s="25">
        <v>260</v>
      </c>
      <c r="B263" s="26" t="s">
        <v>972</v>
      </c>
      <c r="C263" s="27">
        <v>6673300</v>
      </c>
      <c r="D263" s="28"/>
      <c r="E263" s="32"/>
      <c r="F263" s="25" t="s">
        <v>699</v>
      </c>
      <c r="G263" s="33" t="s">
        <v>700</v>
      </c>
    </row>
    <row r="264" spans="1:9">
      <c r="A264" s="25">
        <v>261</v>
      </c>
      <c r="B264" s="26" t="s">
        <v>973</v>
      </c>
      <c r="C264" s="27">
        <v>5400</v>
      </c>
      <c r="D264" s="28"/>
      <c r="E264" s="32"/>
      <c r="F264" s="25" t="s">
        <v>699</v>
      </c>
      <c r="G264" s="33" t="s">
        <v>700</v>
      </c>
    </row>
    <row r="265" spans="1:9">
      <c r="A265" s="25">
        <v>262</v>
      </c>
      <c r="B265" s="26" t="s">
        <v>974</v>
      </c>
      <c r="C265" s="27">
        <v>2519700</v>
      </c>
      <c r="D265" s="28"/>
      <c r="E265" s="32"/>
      <c r="F265" s="25" t="s">
        <v>699</v>
      </c>
      <c r="G265" s="33" t="s">
        <v>700</v>
      </c>
    </row>
    <row r="266" spans="1:9" hidden="1">
      <c r="A266" s="25">
        <v>263</v>
      </c>
      <c r="B266" s="26" t="s">
        <v>975</v>
      </c>
      <c r="C266" s="27">
        <v>7561200</v>
      </c>
      <c r="D266" s="28">
        <v>2.2950040000000001E-2</v>
      </c>
      <c r="E266" s="27">
        <v>173529.84</v>
      </c>
      <c r="F266" s="25" t="s">
        <v>691</v>
      </c>
      <c r="G266" s="29" t="s">
        <v>692</v>
      </c>
      <c r="I266" s="30"/>
    </row>
    <row r="267" spans="1:9">
      <c r="A267" s="25">
        <v>264</v>
      </c>
      <c r="B267" s="26" t="s">
        <v>976</v>
      </c>
      <c r="C267" s="27">
        <v>52500</v>
      </c>
      <c r="D267" s="28"/>
      <c r="E267" s="32"/>
      <c r="F267" s="25" t="s">
        <v>699</v>
      </c>
      <c r="G267" s="33" t="s">
        <v>700</v>
      </c>
    </row>
    <row r="268" spans="1:9" hidden="1">
      <c r="A268" s="25">
        <v>265</v>
      </c>
      <c r="B268" s="26" t="s">
        <v>977</v>
      </c>
      <c r="C268" s="27">
        <v>815000</v>
      </c>
      <c r="D268" s="28">
        <v>2.92</v>
      </c>
      <c r="E268" s="27">
        <v>2379800</v>
      </c>
      <c r="F268" s="25" t="s">
        <v>691</v>
      </c>
      <c r="G268" s="29" t="s">
        <v>940</v>
      </c>
      <c r="I268" s="30"/>
    </row>
    <row r="269" spans="1:9" ht="21" hidden="1">
      <c r="A269" s="25">
        <v>266</v>
      </c>
      <c r="B269" s="26" t="s">
        <v>978</v>
      </c>
      <c r="C269" s="27">
        <v>4969500</v>
      </c>
      <c r="D269" s="28">
        <v>6.0894051999999997E-2</v>
      </c>
      <c r="E269" s="27">
        <v>302612.99</v>
      </c>
      <c r="F269" s="25" t="s">
        <v>691</v>
      </c>
      <c r="G269" s="29" t="s">
        <v>705</v>
      </c>
      <c r="I269" s="30"/>
    </row>
    <row r="270" spans="1:9" hidden="1">
      <c r="A270" s="25">
        <v>267</v>
      </c>
      <c r="B270" s="26" t="s">
        <v>979</v>
      </c>
      <c r="C270" s="27">
        <v>34595</v>
      </c>
      <c r="D270" s="28">
        <v>270.61916953299999</v>
      </c>
      <c r="E270" s="27">
        <v>9362070.1699999999</v>
      </c>
      <c r="F270" s="25" t="s">
        <v>691</v>
      </c>
      <c r="G270" s="29" t="s">
        <v>707</v>
      </c>
      <c r="I270" s="30"/>
    </row>
    <row r="271" spans="1:9" hidden="1">
      <c r="A271" s="25">
        <v>268</v>
      </c>
      <c r="B271" s="26" t="s">
        <v>980</v>
      </c>
      <c r="C271" s="27">
        <v>5949100</v>
      </c>
      <c r="D271" s="28">
        <v>7.4999999999999997E-2</v>
      </c>
      <c r="E271" s="27">
        <v>446182.5</v>
      </c>
      <c r="F271" s="25" t="s">
        <v>691</v>
      </c>
      <c r="G271" s="29" t="s">
        <v>692</v>
      </c>
      <c r="I271" s="30"/>
    </row>
    <row r="272" spans="1:9" ht="21" hidden="1">
      <c r="A272" s="25">
        <v>269</v>
      </c>
      <c r="B272" s="26" t="s">
        <v>981</v>
      </c>
      <c r="C272" s="27">
        <v>559600</v>
      </c>
      <c r="D272" s="28">
        <v>0.42887776999999999</v>
      </c>
      <c r="E272" s="27">
        <v>240000</v>
      </c>
      <c r="F272" s="25" t="s">
        <v>691</v>
      </c>
      <c r="G272" s="29" t="s">
        <v>748</v>
      </c>
      <c r="I272" s="30"/>
    </row>
    <row r="273" spans="1:9" hidden="1">
      <c r="A273" s="25">
        <v>270</v>
      </c>
      <c r="B273" s="26" t="s">
        <v>982</v>
      </c>
      <c r="C273" s="27">
        <v>1336500</v>
      </c>
      <c r="D273" s="28">
        <v>0.80186980900000004</v>
      </c>
      <c r="E273" s="27">
        <v>1071699</v>
      </c>
      <c r="F273" s="25" t="s">
        <v>691</v>
      </c>
      <c r="G273" s="29" t="s">
        <v>868</v>
      </c>
      <c r="I273" s="30"/>
    </row>
    <row r="274" spans="1:9" hidden="1">
      <c r="A274" s="25">
        <v>271</v>
      </c>
      <c r="B274" s="26" t="s">
        <v>983</v>
      </c>
      <c r="C274" s="27">
        <v>8118000</v>
      </c>
      <c r="D274" s="28">
        <v>1.855139968</v>
      </c>
      <c r="E274" s="27">
        <v>15060026.26</v>
      </c>
      <c r="F274" s="25" t="s">
        <v>691</v>
      </c>
      <c r="G274" s="29" t="s">
        <v>707</v>
      </c>
      <c r="I274" s="30"/>
    </row>
    <row r="275" spans="1:9" hidden="1">
      <c r="A275" s="25">
        <v>272</v>
      </c>
      <c r="B275" s="26" t="s">
        <v>984</v>
      </c>
      <c r="C275" s="27">
        <v>472342</v>
      </c>
      <c r="D275" s="28">
        <v>2.72000055</v>
      </c>
      <c r="E275" s="27">
        <v>1284770.5</v>
      </c>
      <c r="F275" s="25" t="s">
        <v>691</v>
      </c>
      <c r="G275" s="29" t="s">
        <v>868</v>
      </c>
      <c r="I275" s="30"/>
    </row>
    <row r="276" spans="1:9" hidden="1">
      <c r="A276" s="25">
        <v>273</v>
      </c>
      <c r="B276" s="26" t="s">
        <v>985</v>
      </c>
      <c r="C276" s="27">
        <v>126167</v>
      </c>
      <c r="D276" s="28">
        <v>2.1765813559999998</v>
      </c>
      <c r="E276" s="27">
        <v>274612.74</v>
      </c>
      <c r="F276" s="25" t="s">
        <v>691</v>
      </c>
      <c r="G276" s="29" t="s">
        <v>868</v>
      </c>
      <c r="I276" s="30"/>
    </row>
    <row r="277" spans="1:9" hidden="1">
      <c r="A277" s="25">
        <v>274</v>
      </c>
      <c r="B277" s="26" t="s">
        <v>986</v>
      </c>
      <c r="C277" s="27">
        <v>2022525</v>
      </c>
      <c r="D277" s="28">
        <v>0.20766121600000001</v>
      </c>
      <c r="E277" s="27">
        <v>420000</v>
      </c>
      <c r="F277" s="25" t="s">
        <v>691</v>
      </c>
      <c r="G277" s="29" t="s">
        <v>707</v>
      </c>
      <c r="I277" s="30"/>
    </row>
    <row r="278" spans="1:9" hidden="1">
      <c r="A278" s="25">
        <v>275</v>
      </c>
      <c r="B278" s="26" t="s">
        <v>987</v>
      </c>
      <c r="C278" s="27">
        <v>22881</v>
      </c>
      <c r="D278" s="28">
        <v>21.5</v>
      </c>
      <c r="E278" s="27">
        <v>491941.5</v>
      </c>
      <c r="F278" s="25" t="s">
        <v>691</v>
      </c>
      <c r="G278" s="29" t="s">
        <v>728</v>
      </c>
      <c r="I278" s="30"/>
    </row>
    <row r="279" spans="1:9" hidden="1">
      <c r="A279" s="25">
        <v>276</v>
      </c>
      <c r="B279" s="26" t="s">
        <v>988</v>
      </c>
      <c r="C279" s="27">
        <v>129575</v>
      </c>
      <c r="D279" s="28">
        <v>4.5</v>
      </c>
      <c r="E279" s="27">
        <v>583087.5</v>
      </c>
      <c r="F279" s="25" t="s">
        <v>691</v>
      </c>
      <c r="G279" s="29" t="s">
        <v>728</v>
      </c>
      <c r="I279" s="30"/>
    </row>
    <row r="280" spans="1:9" ht="21" hidden="1">
      <c r="A280" s="25">
        <v>277</v>
      </c>
      <c r="B280" s="26" t="s">
        <v>989</v>
      </c>
      <c r="C280" s="27">
        <v>1267656</v>
      </c>
      <c r="D280" s="28">
        <v>0.73530200599999995</v>
      </c>
      <c r="E280" s="27">
        <v>932110</v>
      </c>
      <c r="F280" s="25" t="s">
        <v>691</v>
      </c>
      <c r="G280" s="29" t="s">
        <v>707</v>
      </c>
      <c r="I280" s="30"/>
    </row>
    <row r="281" spans="1:9" ht="21" hidden="1">
      <c r="A281" s="25">
        <v>278</v>
      </c>
      <c r="B281" s="26" t="s">
        <v>990</v>
      </c>
      <c r="C281" s="27">
        <v>3412800</v>
      </c>
      <c r="D281" s="28">
        <v>4.3559892000000003E-2</v>
      </c>
      <c r="E281" s="27">
        <v>148661.20000000001</v>
      </c>
      <c r="F281" s="25" t="s">
        <v>691</v>
      </c>
      <c r="G281" s="29" t="s">
        <v>728</v>
      </c>
      <c r="I281" s="30"/>
    </row>
    <row r="282" spans="1:9" hidden="1">
      <c r="A282" s="25">
        <v>279</v>
      </c>
      <c r="B282" s="26" t="s">
        <v>991</v>
      </c>
      <c r="C282" s="27">
        <v>2825400</v>
      </c>
      <c r="D282" s="28">
        <v>0.3</v>
      </c>
      <c r="E282" s="27">
        <v>847620</v>
      </c>
      <c r="F282" s="25" t="s">
        <v>691</v>
      </c>
      <c r="G282" s="29" t="s">
        <v>692</v>
      </c>
      <c r="I282" s="30"/>
    </row>
    <row r="283" spans="1:9">
      <c r="A283" s="25">
        <v>280</v>
      </c>
      <c r="B283" s="26" t="s">
        <v>992</v>
      </c>
      <c r="C283" s="27">
        <v>572500</v>
      </c>
      <c r="D283" s="28"/>
      <c r="E283" s="32"/>
      <c r="F283" s="25" t="s">
        <v>699</v>
      </c>
      <c r="G283" s="33" t="s">
        <v>700</v>
      </c>
    </row>
    <row r="284" spans="1:9" hidden="1">
      <c r="A284" s="25">
        <v>281</v>
      </c>
      <c r="B284" s="26" t="s">
        <v>993</v>
      </c>
      <c r="C284" s="27">
        <v>224490</v>
      </c>
      <c r="D284" s="28">
        <v>4.12</v>
      </c>
      <c r="E284" s="27">
        <v>924898.8</v>
      </c>
      <c r="F284" s="25" t="s">
        <v>691</v>
      </c>
      <c r="G284" s="29" t="s">
        <v>719</v>
      </c>
      <c r="I284" s="30"/>
    </row>
    <row r="285" spans="1:9" hidden="1">
      <c r="A285" s="25">
        <v>282</v>
      </c>
      <c r="B285" s="26" t="s">
        <v>994</v>
      </c>
      <c r="C285" s="27">
        <v>1481000</v>
      </c>
      <c r="D285" s="28">
        <v>7.4949358999999993E-2</v>
      </c>
      <c r="E285" s="27">
        <v>111000</v>
      </c>
      <c r="F285" s="25" t="s">
        <v>691</v>
      </c>
      <c r="G285" s="29" t="s">
        <v>694</v>
      </c>
      <c r="I285" s="30"/>
    </row>
    <row r="286" spans="1:9" hidden="1">
      <c r="A286" s="25">
        <v>283</v>
      </c>
      <c r="B286" s="26" t="s">
        <v>995</v>
      </c>
      <c r="C286" s="27">
        <v>22142600</v>
      </c>
      <c r="D286" s="28">
        <v>5.5180075000000002E-2</v>
      </c>
      <c r="E286" s="27">
        <v>1221830.32</v>
      </c>
      <c r="F286" s="25" t="s">
        <v>691</v>
      </c>
      <c r="G286" s="29" t="s">
        <v>714</v>
      </c>
      <c r="I286" s="30"/>
    </row>
    <row r="287" spans="1:9" ht="21" hidden="1">
      <c r="A287" s="25">
        <v>284</v>
      </c>
      <c r="B287" s="26" t="s">
        <v>996</v>
      </c>
      <c r="C287" s="27">
        <v>274900</v>
      </c>
      <c r="D287" s="28">
        <v>3.2510003639999998</v>
      </c>
      <c r="E287" s="27">
        <v>893700</v>
      </c>
      <c r="F287" s="25" t="s">
        <v>691</v>
      </c>
      <c r="G287" s="29" t="s">
        <v>997</v>
      </c>
      <c r="I287" s="30"/>
    </row>
    <row r="288" spans="1:9" hidden="1">
      <c r="A288" s="25">
        <v>285</v>
      </c>
      <c r="B288" s="26" t="s">
        <v>998</v>
      </c>
      <c r="C288" s="27">
        <v>31710</v>
      </c>
      <c r="D288" s="28">
        <v>29</v>
      </c>
      <c r="E288" s="27">
        <v>919590</v>
      </c>
      <c r="F288" s="25" t="s">
        <v>691</v>
      </c>
      <c r="G288" s="29" t="s">
        <v>692</v>
      </c>
      <c r="I288" s="30"/>
    </row>
    <row r="289" spans="1:9">
      <c r="A289" s="25">
        <v>286</v>
      </c>
      <c r="B289" s="26" t="s">
        <v>999</v>
      </c>
      <c r="C289" s="27">
        <v>446100</v>
      </c>
      <c r="D289" s="28"/>
      <c r="E289" s="32"/>
      <c r="F289" s="25" t="s">
        <v>699</v>
      </c>
      <c r="G289" s="33" t="s">
        <v>700</v>
      </c>
    </row>
    <row r="290" spans="1:9" hidden="1">
      <c r="A290" s="25">
        <v>287</v>
      </c>
      <c r="B290" s="26" t="s">
        <v>1000</v>
      </c>
      <c r="C290" s="27">
        <v>636700</v>
      </c>
      <c r="D290" s="28">
        <v>0.93719978000000004</v>
      </c>
      <c r="E290" s="27">
        <v>596715.1</v>
      </c>
      <c r="F290" s="25" t="s">
        <v>691</v>
      </c>
      <c r="G290" s="29" t="s">
        <v>707</v>
      </c>
      <c r="I290" s="30"/>
    </row>
    <row r="291" spans="1:9">
      <c r="A291" s="25">
        <v>288</v>
      </c>
      <c r="B291" s="26" t="s">
        <v>1001</v>
      </c>
      <c r="C291" s="27">
        <v>178055</v>
      </c>
      <c r="D291" s="28"/>
      <c r="E291" s="32"/>
      <c r="F291" s="25" t="s">
        <v>699</v>
      </c>
      <c r="G291" s="33" t="s">
        <v>700</v>
      </c>
    </row>
    <row r="292" spans="1:9" hidden="1">
      <c r="A292" s="25">
        <v>289</v>
      </c>
      <c r="B292" s="26" t="s">
        <v>1002</v>
      </c>
      <c r="C292" s="27">
        <v>8069400</v>
      </c>
      <c r="D292" s="28">
        <v>4.0334349999999998E-2</v>
      </c>
      <c r="E292" s="27">
        <v>325474</v>
      </c>
      <c r="F292" s="25" t="s">
        <v>691</v>
      </c>
      <c r="G292" s="29" t="s">
        <v>694</v>
      </c>
      <c r="I292" s="30"/>
    </row>
    <row r="293" spans="1:9" ht="21" hidden="1">
      <c r="A293" s="25">
        <v>290</v>
      </c>
      <c r="B293" s="26" t="s">
        <v>1003</v>
      </c>
      <c r="C293" s="27">
        <v>95600</v>
      </c>
      <c r="D293" s="28">
        <v>12</v>
      </c>
      <c r="E293" s="27">
        <v>1147200</v>
      </c>
      <c r="F293" s="25" t="s">
        <v>691</v>
      </c>
      <c r="G293" s="29" t="s">
        <v>692</v>
      </c>
      <c r="I293" s="30"/>
    </row>
    <row r="294" spans="1:9" ht="21" hidden="1">
      <c r="A294" s="25">
        <v>291</v>
      </c>
      <c r="B294" s="26" t="s">
        <v>1004</v>
      </c>
      <c r="C294" s="27">
        <v>245700</v>
      </c>
      <c r="D294" s="28">
        <v>4.5</v>
      </c>
      <c r="E294" s="27">
        <v>1105650</v>
      </c>
      <c r="F294" s="25" t="s">
        <v>691</v>
      </c>
      <c r="G294" s="29" t="s">
        <v>692</v>
      </c>
      <c r="I294" s="30"/>
    </row>
    <row r="295" spans="1:9">
      <c r="A295" s="25">
        <v>292</v>
      </c>
      <c r="B295" s="26" t="s">
        <v>1005</v>
      </c>
      <c r="C295" s="27">
        <v>565400</v>
      </c>
      <c r="D295" s="28"/>
      <c r="E295" s="32"/>
      <c r="F295" s="25" t="s">
        <v>699</v>
      </c>
      <c r="G295" s="33" t="s">
        <v>700</v>
      </c>
    </row>
    <row r="296" spans="1:9" hidden="1">
      <c r="A296" s="25">
        <v>293</v>
      </c>
      <c r="B296" s="26" t="s">
        <v>1006</v>
      </c>
      <c r="C296" s="27">
        <v>11763000</v>
      </c>
      <c r="D296" s="28">
        <v>0.42</v>
      </c>
      <c r="E296" s="27">
        <v>4940460</v>
      </c>
      <c r="F296" s="25" t="s">
        <v>691</v>
      </c>
      <c r="G296" s="29" t="s">
        <v>692</v>
      </c>
      <c r="I296" s="30"/>
    </row>
    <row r="297" spans="1:9" hidden="1">
      <c r="A297" s="25">
        <v>294</v>
      </c>
      <c r="B297" s="26" t="s">
        <v>1007</v>
      </c>
      <c r="C297" s="27">
        <v>628800</v>
      </c>
      <c r="D297" s="28">
        <v>3.7805448469999998</v>
      </c>
      <c r="E297" s="27">
        <v>2377206.6</v>
      </c>
      <c r="F297" s="25" t="s">
        <v>691</v>
      </c>
      <c r="G297" s="29" t="s">
        <v>703</v>
      </c>
      <c r="I297" s="30"/>
    </row>
    <row r="298" spans="1:9" hidden="1">
      <c r="A298" s="25">
        <v>295</v>
      </c>
      <c r="B298" s="26" t="s">
        <v>1008</v>
      </c>
      <c r="C298" s="27">
        <v>5598600</v>
      </c>
      <c r="D298" s="28">
        <v>4.8520166000000003E-2</v>
      </c>
      <c r="E298" s="27">
        <v>271645</v>
      </c>
      <c r="F298" s="25" t="s">
        <v>691</v>
      </c>
      <c r="G298" s="29" t="s">
        <v>709</v>
      </c>
      <c r="I298" s="30"/>
    </row>
    <row r="299" spans="1:9" hidden="1">
      <c r="A299" s="25">
        <v>296</v>
      </c>
      <c r="B299" s="26" t="s">
        <v>1009</v>
      </c>
      <c r="C299" s="27">
        <v>447700</v>
      </c>
      <c r="D299" s="28">
        <v>0.13639999999999999</v>
      </c>
      <c r="E299" s="27">
        <v>61066.28</v>
      </c>
      <c r="F299" s="25" t="s">
        <v>691</v>
      </c>
      <c r="G299" s="29" t="s">
        <v>709</v>
      </c>
      <c r="I299" s="30"/>
    </row>
    <row r="300" spans="1:9" hidden="1">
      <c r="A300" s="25">
        <v>297</v>
      </c>
      <c r="B300" s="26" t="s">
        <v>1010</v>
      </c>
      <c r="C300" s="27">
        <v>7691</v>
      </c>
      <c r="D300" s="28">
        <v>7.37</v>
      </c>
      <c r="E300" s="27">
        <v>56682.67</v>
      </c>
      <c r="F300" s="25" t="s">
        <v>691</v>
      </c>
      <c r="G300" s="29" t="s">
        <v>709</v>
      </c>
      <c r="I300" s="30"/>
    </row>
    <row r="301" spans="1:9" hidden="1">
      <c r="A301" s="25">
        <v>298</v>
      </c>
      <c r="B301" s="26" t="s">
        <v>1011</v>
      </c>
      <c r="C301" s="27">
        <v>3269600</v>
      </c>
      <c r="D301" s="28">
        <v>0.22</v>
      </c>
      <c r="E301" s="27">
        <v>719312</v>
      </c>
      <c r="F301" s="25" t="s">
        <v>691</v>
      </c>
      <c r="G301" s="29" t="s">
        <v>709</v>
      </c>
      <c r="I301" s="30"/>
    </row>
    <row r="302" spans="1:9" hidden="1">
      <c r="A302" s="25">
        <v>299</v>
      </c>
      <c r="B302" s="26" t="s">
        <v>1012</v>
      </c>
      <c r="C302" s="27">
        <v>527900</v>
      </c>
      <c r="D302" s="28">
        <v>0.69107027799999998</v>
      </c>
      <c r="E302" s="27">
        <v>364816</v>
      </c>
      <c r="F302" s="25" t="s">
        <v>691</v>
      </c>
      <c r="G302" s="29" t="s">
        <v>709</v>
      </c>
      <c r="I302" s="30"/>
    </row>
    <row r="303" spans="1:9" hidden="1">
      <c r="A303" s="25">
        <v>300</v>
      </c>
      <c r="B303" s="26" t="s">
        <v>1013</v>
      </c>
      <c r="C303" s="27">
        <v>851550</v>
      </c>
      <c r="D303" s="28">
        <v>9.4108391E-2</v>
      </c>
      <c r="E303" s="27">
        <v>80138</v>
      </c>
      <c r="F303" s="25" t="s">
        <v>691</v>
      </c>
      <c r="G303" s="29" t="s">
        <v>707</v>
      </c>
      <c r="I303" s="30"/>
    </row>
    <row r="304" spans="1:9" hidden="1">
      <c r="A304" s="25">
        <v>301</v>
      </c>
      <c r="B304" s="26" t="s">
        <v>1014</v>
      </c>
      <c r="C304" s="27">
        <v>1239083</v>
      </c>
      <c r="D304" s="28">
        <v>0.98996031699999998</v>
      </c>
      <c r="E304" s="27">
        <v>1226643</v>
      </c>
      <c r="F304" s="25" t="s">
        <v>691</v>
      </c>
      <c r="G304" s="29" t="s">
        <v>707</v>
      </c>
      <c r="I304" s="30"/>
    </row>
    <row r="305" spans="1:9" hidden="1">
      <c r="A305" s="25">
        <v>302</v>
      </c>
      <c r="B305" s="26" t="s">
        <v>1015</v>
      </c>
      <c r="C305" s="27">
        <v>4747640</v>
      </c>
      <c r="D305" s="28">
        <v>0.55000000000000004</v>
      </c>
      <c r="E305" s="27">
        <v>2611202</v>
      </c>
      <c r="F305" s="25" t="s">
        <v>691</v>
      </c>
      <c r="G305" s="29" t="s">
        <v>692</v>
      </c>
      <c r="I305" s="30"/>
    </row>
    <row r="306" spans="1:9">
      <c r="A306" s="25">
        <v>303</v>
      </c>
      <c r="B306" s="26" t="s">
        <v>1016</v>
      </c>
      <c r="C306" s="27">
        <v>32305</v>
      </c>
      <c r="D306" s="28"/>
      <c r="E306" s="32"/>
      <c r="F306" s="25" t="s">
        <v>699</v>
      </c>
      <c r="G306" s="33" t="s">
        <v>700</v>
      </c>
    </row>
    <row r="307" spans="1:9" ht="21" hidden="1">
      <c r="A307" s="25">
        <v>304</v>
      </c>
      <c r="B307" s="26" t="s">
        <v>1017</v>
      </c>
      <c r="C307" s="27">
        <v>1439175</v>
      </c>
      <c r="D307" s="28">
        <v>1.4543054179999999</v>
      </c>
      <c r="E307" s="27">
        <v>2093000</v>
      </c>
      <c r="F307" s="25" t="s">
        <v>691</v>
      </c>
      <c r="G307" s="29" t="s">
        <v>707</v>
      </c>
      <c r="I307" s="30"/>
    </row>
    <row r="308" spans="1:9" ht="21" hidden="1">
      <c r="A308" s="25">
        <v>305</v>
      </c>
      <c r="B308" s="26" t="s">
        <v>1018</v>
      </c>
      <c r="C308" s="27">
        <v>3402400</v>
      </c>
      <c r="D308" s="28">
        <v>0.45</v>
      </c>
      <c r="E308" s="27">
        <v>1531080</v>
      </c>
      <c r="F308" s="25" t="s">
        <v>691</v>
      </c>
      <c r="G308" s="29" t="s">
        <v>692</v>
      </c>
      <c r="I308" s="30"/>
    </row>
    <row r="309" spans="1:9" ht="21">
      <c r="A309" s="25">
        <v>306</v>
      </c>
      <c r="B309" s="26" t="s">
        <v>1019</v>
      </c>
      <c r="C309" s="27">
        <v>909450</v>
      </c>
      <c r="D309" s="28"/>
      <c r="E309" s="32"/>
      <c r="F309" s="25" t="s">
        <v>699</v>
      </c>
      <c r="G309" s="33" t="s">
        <v>700</v>
      </c>
    </row>
    <row r="310" spans="1:9" ht="21">
      <c r="A310" s="25">
        <v>307</v>
      </c>
      <c r="B310" s="26" t="s">
        <v>1020</v>
      </c>
      <c r="C310" s="27">
        <v>704050</v>
      </c>
      <c r="D310" s="28"/>
      <c r="E310" s="32"/>
      <c r="F310" s="25" t="s">
        <v>699</v>
      </c>
      <c r="G310" s="33" t="s">
        <v>700</v>
      </c>
    </row>
    <row r="311" spans="1:9" ht="21">
      <c r="A311" s="25">
        <v>308</v>
      </c>
      <c r="B311" s="26" t="s">
        <v>1021</v>
      </c>
      <c r="C311" s="27">
        <v>2092850</v>
      </c>
      <c r="D311" s="28"/>
      <c r="E311" s="32"/>
      <c r="F311" s="25" t="s">
        <v>699</v>
      </c>
      <c r="G311" s="33" t="s">
        <v>700</v>
      </c>
    </row>
    <row r="312" spans="1:9">
      <c r="A312" s="25">
        <v>309</v>
      </c>
      <c r="B312" s="26" t="s">
        <v>1022</v>
      </c>
      <c r="C312" s="27">
        <v>494325</v>
      </c>
      <c r="D312" s="28"/>
      <c r="E312" s="32"/>
      <c r="F312" s="25" t="s">
        <v>699</v>
      </c>
      <c r="G312" s="33" t="s">
        <v>700</v>
      </c>
    </row>
    <row r="313" spans="1:9" ht="21">
      <c r="A313" s="25">
        <v>310</v>
      </c>
      <c r="B313" s="26" t="s">
        <v>1023</v>
      </c>
      <c r="C313" s="27">
        <v>2988300</v>
      </c>
      <c r="D313" s="28"/>
      <c r="E313" s="32"/>
      <c r="F313" s="25" t="s">
        <v>699</v>
      </c>
      <c r="G313" s="33" t="s">
        <v>700</v>
      </c>
    </row>
    <row r="314" spans="1:9" ht="21">
      <c r="A314" s="25">
        <v>311</v>
      </c>
      <c r="B314" s="26" t="s">
        <v>1024</v>
      </c>
      <c r="C314" s="27">
        <v>1431200</v>
      </c>
      <c r="D314" s="28"/>
      <c r="E314" s="32"/>
      <c r="F314" s="25" t="s">
        <v>699</v>
      </c>
      <c r="G314" s="33" t="s">
        <v>700</v>
      </c>
    </row>
    <row r="315" spans="1:9" ht="21">
      <c r="A315" s="25">
        <v>312</v>
      </c>
      <c r="B315" s="26" t="s">
        <v>1025</v>
      </c>
      <c r="C315" s="27">
        <v>433125</v>
      </c>
      <c r="D315" s="28"/>
      <c r="E315" s="32"/>
      <c r="F315" s="25" t="s">
        <v>699</v>
      </c>
      <c r="G315" s="33" t="s">
        <v>700</v>
      </c>
    </row>
    <row r="316" spans="1:9" hidden="1">
      <c r="A316" s="25">
        <v>313</v>
      </c>
      <c r="B316" s="26" t="s">
        <v>1026</v>
      </c>
      <c r="C316" s="27">
        <v>186950</v>
      </c>
      <c r="D316" s="28">
        <v>6.4</v>
      </c>
      <c r="E316" s="27">
        <v>1196480</v>
      </c>
      <c r="F316" s="25" t="s">
        <v>691</v>
      </c>
      <c r="G316" s="29" t="s">
        <v>692</v>
      </c>
      <c r="I316" s="30"/>
    </row>
    <row r="317" spans="1:9">
      <c r="A317" s="25">
        <v>314</v>
      </c>
      <c r="B317" s="26" t="s">
        <v>1027</v>
      </c>
      <c r="C317" s="27">
        <v>210462</v>
      </c>
      <c r="D317" s="28"/>
      <c r="E317" s="32"/>
      <c r="F317" s="25" t="s">
        <v>699</v>
      </c>
      <c r="G317" s="33" t="s">
        <v>700</v>
      </c>
    </row>
    <row r="318" spans="1:9">
      <c r="A318" s="25">
        <v>315</v>
      </c>
      <c r="B318" s="26" t="s">
        <v>1028</v>
      </c>
      <c r="C318" s="27">
        <v>7575300</v>
      </c>
      <c r="D318" s="28"/>
      <c r="E318" s="32"/>
      <c r="F318" s="25" t="s">
        <v>699</v>
      </c>
      <c r="G318" s="33" t="s">
        <v>700</v>
      </c>
    </row>
    <row r="319" spans="1:9" ht="21" hidden="1">
      <c r="A319" s="25">
        <v>316</v>
      </c>
      <c r="B319" s="26" t="s">
        <v>1029</v>
      </c>
      <c r="C319" s="27">
        <v>1484625</v>
      </c>
      <c r="D319" s="28">
        <v>0.40380769599999999</v>
      </c>
      <c r="E319" s="27">
        <v>599503</v>
      </c>
      <c r="F319" s="31" t="s">
        <v>696</v>
      </c>
      <c r="G319" s="29" t="s">
        <v>1030</v>
      </c>
      <c r="I319" s="30"/>
    </row>
    <row r="320" spans="1:9" ht="21">
      <c r="A320" s="25">
        <v>317</v>
      </c>
      <c r="B320" s="26" t="s">
        <v>1031</v>
      </c>
      <c r="C320" s="27">
        <v>171150</v>
      </c>
      <c r="D320" s="28"/>
      <c r="E320" s="32"/>
      <c r="F320" s="25" t="s">
        <v>699</v>
      </c>
      <c r="G320" s="33" t="s">
        <v>700</v>
      </c>
    </row>
    <row r="321" spans="5:5">
      <c r="E321" s="30"/>
    </row>
    <row r="322" spans="5:5">
      <c r="E322" s="30"/>
    </row>
  </sheetData>
  <autoFilter ref="A3:I320">
    <filterColumn colId="5">
      <filters>
        <filter val="DESIERTO"/>
      </filters>
    </filterColumn>
  </autoFilter>
  <pageMargins left="0.15748031496062992" right="0.15748031496062992" top="0.43307086614173229" bottom="0.47244094488188981" header="0.31496062992125984" footer="0.31496062992125984"/>
  <pageSetup paperSize="9" scale="74" orientation="portrait" r:id="rId1"/>
  <headerFooter>
    <oddHeader>&amp;R&amp;P / &amp;N</oddHeader>
    <oddFooter>&amp;C&amp;F 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H205"/>
  <sheetViews>
    <sheetView topLeftCell="A27" workbookViewId="0">
      <selection activeCell="D56" sqref="D56"/>
    </sheetView>
  </sheetViews>
  <sheetFormatPr baseColWidth="10" defaultRowHeight="12.75"/>
  <cols>
    <col min="1" max="1" width="3.42578125" customWidth="1"/>
    <col min="2" max="2" width="5.28515625" customWidth="1"/>
    <col min="3" max="3" width="13.5703125" hidden="1" customWidth="1"/>
    <col min="4" max="4" width="37.5703125" customWidth="1"/>
    <col min="5" max="5" width="12.28515625" customWidth="1"/>
  </cols>
  <sheetData>
    <row r="2" spans="1:8">
      <c r="B2" s="1" t="s">
        <v>1779</v>
      </c>
      <c r="C2" s="1"/>
      <c r="D2" s="1"/>
      <c r="E2" s="1"/>
      <c r="F2" s="1"/>
      <c r="G2" s="1"/>
      <c r="H2" s="1"/>
    </row>
    <row r="3" spans="1:8">
      <c r="B3" s="1"/>
      <c r="C3" s="1"/>
      <c r="D3" s="1"/>
      <c r="E3" s="1"/>
      <c r="F3" s="1"/>
      <c r="G3" s="1"/>
      <c r="H3" s="1"/>
    </row>
    <row r="5" spans="1:8" ht="12.75" customHeight="1">
      <c r="A5" s="2" t="s">
        <v>0</v>
      </c>
      <c r="B5" s="3" t="s">
        <v>1</v>
      </c>
      <c r="C5" s="4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5" t="s">
        <v>7</v>
      </c>
    </row>
    <row r="6" spans="1:8">
      <c r="A6" s="2"/>
      <c r="B6" s="3"/>
      <c r="C6" s="4"/>
      <c r="D6" s="3"/>
      <c r="E6" s="3"/>
      <c r="F6" s="3"/>
      <c r="G6" s="3"/>
      <c r="H6" s="5"/>
    </row>
    <row r="7" spans="1:8" ht="13.5">
      <c r="A7" s="6">
        <v>1</v>
      </c>
      <c r="B7" s="7" t="s">
        <v>9</v>
      </c>
      <c r="C7" s="8" t="s">
        <v>10</v>
      </c>
      <c r="D7" s="110" t="s">
        <v>11</v>
      </c>
      <c r="E7" s="7" t="s">
        <v>12</v>
      </c>
      <c r="F7" s="7" t="s">
        <v>13</v>
      </c>
      <c r="G7" s="7" t="s">
        <v>14</v>
      </c>
      <c r="H7" s="7"/>
    </row>
    <row r="8" spans="1:8" ht="13.5">
      <c r="A8" s="6">
        <f>1+A7</f>
        <v>2</v>
      </c>
      <c r="B8" s="8" t="s">
        <v>15</v>
      </c>
      <c r="C8" s="8" t="s">
        <v>16</v>
      </c>
      <c r="D8" s="105" t="s">
        <v>17</v>
      </c>
      <c r="E8" s="8" t="s">
        <v>18</v>
      </c>
      <c r="F8" s="8" t="s">
        <v>13</v>
      </c>
      <c r="G8" s="8" t="s">
        <v>14</v>
      </c>
      <c r="H8" s="8"/>
    </row>
    <row r="9" spans="1:8" ht="13.5">
      <c r="A9" s="6">
        <f t="shared" ref="A9:A72" si="0">1+A8</f>
        <v>3</v>
      </c>
      <c r="B9" s="8" t="s">
        <v>19</v>
      </c>
      <c r="C9" s="8" t="s">
        <v>20</v>
      </c>
      <c r="D9" s="9" t="s">
        <v>17</v>
      </c>
      <c r="E9" s="8" t="s">
        <v>21</v>
      </c>
      <c r="F9" s="8" t="s">
        <v>13</v>
      </c>
      <c r="G9" s="8" t="s">
        <v>14</v>
      </c>
      <c r="H9" s="8"/>
    </row>
    <row r="10" spans="1:8" ht="13.5">
      <c r="A10" s="6">
        <f t="shared" si="0"/>
        <v>4</v>
      </c>
      <c r="B10" s="8" t="s">
        <v>22</v>
      </c>
      <c r="C10" s="8" t="s">
        <v>23</v>
      </c>
      <c r="D10" s="111" t="s">
        <v>24</v>
      </c>
      <c r="E10" s="8" t="s">
        <v>25</v>
      </c>
      <c r="F10" s="8" t="s">
        <v>13</v>
      </c>
      <c r="G10" s="8" t="s">
        <v>14</v>
      </c>
      <c r="H10" s="8"/>
    </row>
    <row r="11" spans="1:8" ht="13.5">
      <c r="A11" s="6">
        <f t="shared" si="0"/>
        <v>5</v>
      </c>
      <c r="B11" s="8" t="s">
        <v>26</v>
      </c>
      <c r="C11" s="8" t="s">
        <v>27</v>
      </c>
      <c r="D11" s="9" t="s">
        <v>28</v>
      </c>
      <c r="E11" s="8" t="s">
        <v>29</v>
      </c>
      <c r="F11" s="8" t="s">
        <v>13</v>
      </c>
      <c r="G11" s="8" t="s">
        <v>14</v>
      </c>
      <c r="H11" s="8"/>
    </row>
    <row r="12" spans="1:8" ht="13.5">
      <c r="A12" s="6">
        <f t="shared" si="0"/>
        <v>6</v>
      </c>
      <c r="B12" s="8" t="s">
        <v>30</v>
      </c>
      <c r="C12" s="8" t="s">
        <v>31</v>
      </c>
      <c r="D12" s="8" t="s">
        <v>32</v>
      </c>
      <c r="E12" s="8" t="s">
        <v>33</v>
      </c>
      <c r="F12" s="8" t="s">
        <v>34</v>
      </c>
      <c r="G12" s="8" t="s">
        <v>14</v>
      </c>
      <c r="H12" s="8"/>
    </row>
    <row r="13" spans="1:8" ht="13.5">
      <c r="A13" s="6">
        <f t="shared" si="0"/>
        <v>7</v>
      </c>
      <c r="B13" s="8" t="s">
        <v>35</v>
      </c>
      <c r="C13" s="8" t="s">
        <v>36</v>
      </c>
      <c r="D13" s="8" t="s">
        <v>37</v>
      </c>
      <c r="E13" s="8" t="s">
        <v>14</v>
      </c>
      <c r="F13" s="8" t="s">
        <v>34</v>
      </c>
      <c r="G13" s="8" t="s">
        <v>38</v>
      </c>
      <c r="H13" s="8"/>
    </row>
    <row r="14" spans="1:8" ht="13.5">
      <c r="A14" s="6">
        <f t="shared" si="0"/>
        <v>8</v>
      </c>
      <c r="B14" s="8" t="s">
        <v>39</v>
      </c>
      <c r="C14" s="8" t="s">
        <v>40</v>
      </c>
      <c r="D14" s="8" t="s">
        <v>37</v>
      </c>
      <c r="E14" s="8" t="s">
        <v>14</v>
      </c>
      <c r="F14" s="8" t="s">
        <v>34</v>
      </c>
      <c r="G14" s="8" t="s">
        <v>41</v>
      </c>
      <c r="H14" s="8"/>
    </row>
    <row r="15" spans="1:8" ht="13.5">
      <c r="A15" s="6">
        <f t="shared" si="0"/>
        <v>9</v>
      </c>
      <c r="B15" s="8" t="s">
        <v>42</v>
      </c>
      <c r="C15" s="8" t="s">
        <v>43</v>
      </c>
      <c r="D15" s="8" t="s">
        <v>44</v>
      </c>
      <c r="E15" s="8" t="s">
        <v>45</v>
      </c>
      <c r="F15" s="8" t="s">
        <v>46</v>
      </c>
      <c r="G15" s="8" t="s">
        <v>47</v>
      </c>
      <c r="H15" s="8"/>
    </row>
    <row r="16" spans="1:8" ht="13.5">
      <c r="A16" s="6">
        <f t="shared" si="0"/>
        <v>10</v>
      </c>
      <c r="B16" s="8" t="s">
        <v>48</v>
      </c>
      <c r="C16" s="8" t="s">
        <v>49</v>
      </c>
      <c r="D16" s="9" t="s">
        <v>44</v>
      </c>
      <c r="E16" s="9" t="s">
        <v>12</v>
      </c>
      <c r="F16" s="8" t="s">
        <v>13</v>
      </c>
      <c r="G16" s="8" t="s">
        <v>14</v>
      </c>
      <c r="H16" s="8"/>
    </row>
    <row r="17" spans="1:8" ht="13.5">
      <c r="A17" s="6">
        <f t="shared" si="0"/>
        <v>11</v>
      </c>
      <c r="B17" s="8" t="s">
        <v>50</v>
      </c>
      <c r="C17" s="8" t="s">
        <v>51</v>
      </c>
      <c r="D17" s="8" t="s">
        <v>52</v>
      </c>
      <c r="E17" s="8" t="s">
        <v>53</v>
      </c>
      <c r="F17" s="8" t="s">
        <v>13</v>
      </c>
      <c r="G17" s="8" t="s">
        <v>14</v>
      </c>
      <c r="H17" s="8"/>
    </row>
    <row r="18" spans="1:8" ht="13.5">
      <c r="A18" s="6">
        <f t="shared" si="0"/>
        <v>12</v>
      </c>
      <c r="B18" s="8" t="s">
        <v>54</v>
      </c>
      <c r="C18" s="8" t="s">
        <v>55</v>
      </c>
      <c r="D18" s="8" t="s">
        <v>56</v>
      </c>
      <c r="E18" s="8" t="s">
        <v>18</v>
      </c>
      <c r="F18" s="8" t="s">
        <v>13</v>
      </c>
      <c r="G18" s="8" t="s">
        <v>14</v>
      </c>
      <c r="H18" s="8"/>
    </row>
    <row r="19" spans="1:8" ht="13.5">
      <c r="A19" s="6">
        <f t="shared" si="0"/>
        <v>13</v>
      </c>
      <c r="B19" s="8" t="s">
        <v>57</v>
      </c>
      <c r="C19" s="8" t="s">
        <v>58</v>
      </c>
      <c r="D19" s="111" t="s">
        <v>59</v>
      </c>
      <c r="E19" s="8" t="s">
        <v>25</v>
      </c>
      <c r="F19" s="8" t="s">
        <v>13</v>
      </c>
      <c r="G19" s="8" t="s">
        <v>14</v>
      </c>
      <c r="H19" s="8"/>
    </row>
    <row r="20" spans="1:8" ht="13.5">
      <c r="A20" s="6">
        <f t="shared" si="0"/>
        <v>14</v>
      </c>
      <c r="B20" s="8" t="s">
        <v>60</v>
      </c>
      <c r="C20" s="8" t="s">
        <v>61</v>
      </c>
      <c r="D20" s="8" t="s">
        <v>62</v>
      </c>
      <c r="E20" s="8" t="s">
        <v>63</v>
      </c>
      <c r="F20" s="8" t="s">
        <v>46</v>
      </c>
      <c r="G20" s="8" t="s">
        <v>64</v>
      </c>
      <c r="H20" s="8"/>
    </row>
    <row r="21" spans="1:8" ht="13.5">
      <c r="A21" s="6">
        <f t="shared" si="0"/>
        <v>15</v>
      </c>
      <c r="B21" s="8" t="s">
        <v>65</v>
      </c>
      <c r="C21" s="8" t="s">
        <v>66</v>
      </c>
      <c r="D21" s="9" t="s">
        <v>67</v>
      </c>
      <c r="E21" s="8" t="s">
        <v>18</v>
      </c>
      <c r="F21" s="8" t="s">
        <v>34</v>
      </c>
      <c r="G21" s="8" t="s">
        <v>68</v>
      </c>
      <c r="H21" s="8"/>
    </row>
    <row r="22" spans="1:8" ht="13.5">
      <c r="A22" s="6">
        <f t="shared" si="0"/>
        <v>16</v>
      </c>
      <c r="B22" s="8" t="s">
        <v>69</v>
      </c>
      <c r="C22" s="8" t="s">
        <v>70</v>
      </c>
      <c r="D22" s="111" t="s">
        <v>71</v>
      </c>
      <c r="E22" s="8" t="s">
        <v>21</v>
      </c>
      <c r="F22" s="8" t="s">
        <v>34</v>
      </c>
      <c r="G22" s="8" t="s">
        <v>68</v>
      </c>
      <c r="H22" s="8"/>
    </row>
    <row r="23" spans="1:8" ht="13.5">
      <c r="A23" s="6">
        <f t="shared" si="0"/>
        <v>17</v>
      </c>
      <c r="B23" s="8" t="s">
        <v>72</v>
      </c>
      <c r="C23" s="8" t="s">
        <v>73</v>
      </c>
      <c r="D23" s="9" t="s">
        <v>74</v>
      </c>
      <c r="E23" s="9" t="s">
        <v>75</v>
      </c>
      <c r="F23" s="8" t="s">
        <v>34</v>
      </c>
      <c r="G23" s="8" t="s">
        <v>76</v>
      </c>
      <c r="H23" s="8"/>
    </row>
    <row r="24" spans="1:8" ht="13.5">
      <c r="A24" s="6">
        <f t="shared" si="0"/>
        <v>18</v>
      </c>
      <c r="B24" s="8" t="s">
        <v>77</v>
      </c>
      <c r="C24" s="8" t="s">
        <v>78</v>
      </c>
      <c r="D24" s="8" t="s">
        <v>79</v>
      </c>
      <c r="E24" s="8" t="s">
        <v>80</v>
      </c>
      <c r="F24" s="8" t="s">
        <v>13</v>
      </c>
      <c r="G24" s="8" t="s">
        <v>14</v>
      </c>
      <c r="H24" s="8"/>
    </row>
    <row r="25" spans="1:8" ht="13.5">
      <c r="A25" s="6">
        <f t="shared" si="0"/>
        <v>19</v>
      </c>
      <c r="B25" s="8" t="s">
        <v>81</v>
      </c>
      <c r="C25" s="8" t="s">
        <v>82</v>
      </c>
      <c r="D25" s="8" t="s">
        <v>83</v>
      </c>
      <c r="E25" s="8" t="s">
        <v>84</v>
      </c>
      <c r="F25" s="8" t="s">
        <v>46</v>
      </c>
      <c r="G25" s="8" t="s">
        <v>85</v>
      </c>
      <c r="H25" s="8"/>
    </row>
    <row r="26" spans="1:8" ht="13.5">
      <c r="A26" s="6">
        <f t="shared" si="0"/>
        <v>20</v>
      </c>
      <c r="B26" s="8" t="s">
        <v>86</v>
      </c>
      <c r="C26" s="8" t="s">
        <v>87</v>
      </c>
      <c r="D26" s="8" t="s">
        <v>83</v>
      </c>
      <c r="E26" s="8" t="s">
        <v>88</v>
      </c>
      <c r="F26" s="8" t="s">
        <v>13</v>
      </c>
      <c r="G26" s="8" t="s">
        <v>14</v>
      </c>
      <c r="H26" s="8"/>
    </row>
    <row r="27" spans="1:8" ht="13.5">
      <c r="A27" s="6">
        <f t="shared" si="0"/>
        <v>21</v>
      </c>
      <c r="B27" s="8" t="s">
        <v>89</v>
      </c>
      <c r="C27" s="8" t="s">
        <v>90</v>
      </c>
      <c r="D27" s="105" t="s">
        <v>83</v>
      </c>
      <c r="E27" s="8" t="s">
        <v>21</v>
      </c>
      <c r="F27" s="8" t="s">
        <v>13</v>
      </c>
      <c r="G27" s="8" t="s">
        <v>14</v>
      </c>
      <c r="H27" s="8"/>
    </row>
    <row r="28" spans="1:8" ht="13.5">
      <c r="A28" s="6">
        <f t="shared" si="0"/>
        <v>22</v>
      </c>
      <c r="B28" s="8" t="s">
        <v>91</v>
      </c>
      <c r="C28" s="8" t="s">
        <v>92</v>
      </c>
      <c r="D28" s="8" t="s">
        <v>93</v>
      </c>
      <c r="E28" s="8" t="s">
        <v>94</v>
      </c>
      <c r="F28" s="8" t="s">
        <v>46</v>
      </c>
      <c r="G28" s="8" t="s">
        <v>85</v>
      </c>
      <c r="H28" s="8"/>
    </row>
    <row r="29" spans="1:8" ht="13.5">
      <c r="A29" s="6">
        <f t="shared" si="0"/>
        <v>23</v>
      </c>
      <c r="B29" s="8" t="s">
        <v>95</v>
      </c>
      <c r="C29" s="8" t="s">
        <v>96</v>
      </c>
      <c r="D29" s="111" t="s">
        <v>93</v>
      </c>
      <c r="E29" s="8" t="s">
        <v>97</v>
      </c>
      <c r="F29" s="8" t="s">
        <v>13</v>
      </c>
      <c r="G29" s="8" t="s">
        <v>14</v>
      </c>
      <c r="H29" s="8"/>
    </row>
    <row r="30" spans="1:8" ht="13.5">
      <c r="A30" s="6">
        <f t="shared" si="0"/>
        <v>24</v>
      </c>
      <c r="B30" s="8" t="s">
        <v>98</v>
      </c>
      <c r="C30" s="8" t="s">
        <v>99</v>
      </c>
      <c r="D30" s="9" t="s">
        <v>100</v>
      </c>
      <c r="E30" s="8" t="s">
        <v>101</v>
      </c>
      <c r="F30" s="8" t="s">
        <v>34</v>
      </c>
      <c r="G30" s="8" t="s">
        <v>14</v>
      </c>
      <c r="H30" s="8"/>
    </row>
    <row r="31" spans="1:8" ht="13.5">
      <c r="A31" s="6">
        <f t="shared" si="0"/>
        <v>25</v>
      </c>
      <c r="B31" s="8" t="s">
        <v>102</v>
      </c>
      <c r="C31" s="8" t="s">
        <v>103</v>
      </c>
      <c r="D31" s="8" t="s">
        <v>104</v>
      </c>
      <c r="E31" s="8" t="s">
        <v>18</v>
      </c>
      <c r="F31" s="8" t="s">
        <v>13</v>
      </c>
      <c r="G31" s="8" t="s">
        <v>14</v>
      </c>
      <c r="H31" s="8"/>
    </row>
    <row r="32" spans="1:8" ht="13.5">
      <c r="A32" s="6">
        <f t="shared" si="0"/>
        <v>26</v>
      </c>
      <c r="B32" s="8" t="s">
        <v>105</v>
      </c>
      <c r="C32" s="8" t="s">
        <v>106</v>
      </c>
      <c r="D32" s="9" t="s">
        <v>107</v>
      </c>
      <c r="E32" s="8" t="s">
        <v>25</v>
      </c>
      <c r="F32" s="8" t="s">
        <v>34</v>
      </c>
      <c r="G32" s="8" t="s">
        <v>108</v>
      </c>
      <c r="H32" s="8"/>
    </row>
    <row r="33" spans="1:8" ht="13.5">
      <c r="A33" s="6">
        <f t="shared" si="0"/>
        <v>27</v>
      </c>
      <c r="B33" s="8" t="s">
        <v>109</v>
      </c>
      <c r="C33" s="8" t="s">
        <v>110</v>
      </c>
      <c r="D33" s="8" t="s">
        <v>107</v>
      </c>
      <c r="E33" s="8" t="s">
        <v>111</v>
      </c>
      <c r="F33" s="8" t="s">
        <v>34</v>
      </c>
      <c r="G33" s="8" t="s">
        <v>108</v>
      </c>
      <c r="H33" s="8"/>
    </row>
    <row r="34" spans="1:8" ht="13.5">
      <c r="A34" s="6">
        <f t="shared" si="0"/>
        <v>28</v>
      </c>
      <c r="B34" s="8" t="s">
        <v>112</v>
      </c>
      <c r="C34" s="8" t="s">
        <v>113</v>
      </c>
      <c r="D34" s="8" t="s">
        <v>114</v>
      </c>
      <c r="E34" s="8" t="s">
        <v>115</v>
      </c>
      <c r="F34" s="8" t="s">
        <v>46</v>
      </c>
      <c r="G34" s="8" t="s">
        <v>85</v>
      </c>
      <c r="H34" s="8"/>
    </row>
    <row r="35" spans="1:8" ht="13.5">
      <c r="A35" s="6">
        <f t="shared" si="0"/>
        <v>29</v>
      </c>
      <c r="B35" s="8" t="s">
        <v>116</v>
      </c>
      <c r="C35" s="8" t="s">
        <v>117</v>
      </c>
      <c r="D35" s="8" t="s">
        <v>114</v>
      </c>
      <c r="E35" s="8" t="s">
        <v>21</v>
      </c>
      <c r="F35" s="8" t="s">
        <v>13</v>
      </c>
      <c r="G35" s="8" t="s">
        <v>14</v>
      </c>
      <c r="H35" s="8"/>
    </row>
    <row r="36" spans="1:8" ht="13.5">
      <c r="A36" s="6">
        <f t="shared" si="0"/>
        <v>30</v>
      </c>
      <c r="B36" s="10" t="s">
        <v>118</v>
      </c>
      <c r="C36" s="8" t="s">
        <v>119</v>
      </c>
      <c r="D36" s="11" t="s">
        <v>120</v>
      </c>
      <c r="E36" s="10" t="s">
        <v>121</v>
      </c>
      <c r="F36" s="10" t="s">
        <v>122</v>
      </c>
      <c r="G36" s="10" t="s">
        <v>123</v>
      </c>
      <c r="H36" s="10"/>
    </row>
    <row r="37" spans="1:8" ht="13.5">
      <c r="A37" s="6">
        <f t="shared" si="0"/>
        <v>31</v>
      </c>
      <c r="B37" s="12" t="s">
        <v>124</v>
      </c>
      <c r="C37" s="13" t="s">
        <v>125</v>
      </c>
      <c r="D37" s="106" t="s">
        <v>126</v>
      </c>
      <c r="E37" s="12" t="s">
        <v>127</v>
      </c>
      <c r="F37" s="12" t="s">
        <v>34</v>
      </c>
      <c r="G37" s="12" t="s">
        <v>14</v>
      </c>
      <c r="H37" s="12">
        <v>70000</v>
      </c>
    </row>
    <row r="38" spans="1:8" ht="13.5">
      <c r="A38" s="6">
        <f t="shared" si="0"/>
        <v>32</v>
      </c>
      <c r="B38" s="14" t="s">
        <v>128</v>
      </c>
      <c r="C38" s="8" t="s">
        <v>129</v>
      </c>
      <c r="D38" s="107" t="s">
        <v>130</v>
      </c>
      <c r="E38" s="14" t="s">
        <v>127</v>
      </c>
      <c r="F38" s="14" t="s">
        <v>34</v>
      </c>
      <c r="G38" s="14" t="s">
        <v>14</v>
      </c>
      <c r="H38" s="14"/>
    </row>
    <row r="39" spans="1:8" ht="13.5">
      <c r="A39" s="6">
        <f t="shared" si="0"/>
        <v>33</v>
      </c>
      <c r="B39" s="12" t="s">
        <v>131</v>
      </c>
      <c r="C39" s="13" t="s">
        <v>132</v>
      </c>
      <c r="D39" s="106" t="s">
        <v>133</v>
      </c>
      <c r="E39" s="12" t="s">
        <v>134</v>
      </c>
      <c r="F39" s="12" t="s">
        <v>34</v>
      </c>
      <c r="G39" s="12" t="s">
        <v>14</v>
      </c>
      <c r="H39" s="12">
        <v>10000</v>
      </c>
    </row>
    <row r="40" spans="1:8" ht="13.5">
      <c r="A40" s="6">
        <f t="shared" si="0"/>
        <v>34</v>
      </c>
      <c r="B40" s="7" t="s">
        <v>135</v>
      </c>
      <c r="C40" s="8" t="s">
        <v>136</v>
      </c>
      <c r="D40" s="7" t="s">
        <v>137</v>
      </c>
      <c r="E40" s="7" t="s">
        <v>138</v>
      </c>
      <c r="F40" s="7" t="s">
        <v>139</v>
      </c>
      <c r="G40" s="7" t="s">
        <v>140</v>
      </c>
      <c r="H40" s="7"/>
    </row>
    <row r="41" spans="1:8" ht="13.5">
      <c r="A41" s="6">
        <f t="shared" si="0"/>
        <v>35</v>
      </c>
      <c r="B41" s="8" t="s">
        <v>141</v>
      </c>
      <c r="C41" s="8" t="s">
        <v>142</v>
      </c>
      <c r="D41" s="8" t="s">
        <v>143</v>
      </c>
      <c r="E41" s="8" t="s">
        <v>144</v>
      </c>
      <c r="F41" s="8" t="s">
        <v>13</v>
      </c>
      <c r="G41" s="8" t="s">
        <v>14</v>
      </c>
      <c r="H41" s="8"/>
    </row>
    <row r="42" spans="1:8" ht="13.5">
      <c r="A42" s="6">
        <f t="shared" si="0"/>
        <v>36</v>
      </c>
      <c r="B42" s="8" t="s">
        <v>145</v>
      </c>
      <c r="C42" s="8" t="s">
        <v>146</v>
      </c>
      <c r="D42" s="8" t="s">
        <v>147</v>
      </c>
      <c r="E42" s="8" t="s">
        <v>148</v>
      </c>
      <c r="F42" s="8" t="s">
        <v>46</v>
      </c>
      <c r="G42" s="8" t="s">
        <v>64</v>
      </c>
      <c r="H42" s="8"/>
    </row>
    <row r="43" spans="1:8" ht="13.5">
      <c r="A43" s="6">
        <f t="shared" si="0"/>
        <v>37</v>
      </c>
      <c r="B43" s="8" t="s">
        <v>149</v>
      </c>
      <c r="C43" s="8" t="s">
        <v>150</v>
      </c>
      <c r="D43" s="8" t="s">
        <v>151</v>
      </c>
      <c r="E43" s="8" t="s">
        <v>152</v>
      </c>
      <c r="F43" s="8" t="s">
        <v>13</v>
      </c>
      <c r="G43" s="8" t="s">
        <v>14</v>
      </c>
      <c r="H43" s="8"/>
    </row>
    <row r="44" spans="1:8" ht="13.5">
      <c r="A44" s="6">
        <f t="shared" si="0"/>
        <v>38</v>
      </c>
      <c r="B44" s="8" t="s">
        <v>153</v>
      </c>
      <c r="C44" s="8" t="s">
        <v>154</v>
      </c>
      <c r="D44" s="8" t="s">
        <v>155</v>
      </c>
      <c r="E44" s="8" t="s">
        <v>156</v>
      </c>
      <c r="F44" s="8" t="s">
        <v>34</v>
      </c>
      <c r="G44" s="8" t="s">
        <v>38</v>
      </c>
      <c r="H44" s="8"/>
    </row>
    <row r="45" spans="1:8" ht="13.5">
      <c r="A45" s="6">
        <f t="shared" si="0"/>
        <v>39</v>
      </c>
      <c r="B45" s="8" t="s">
        <v>157</v>
      </c>
      <c r="C45" s="8" t="s">
        <v>158</v>
      </c>
      <c r="D45" s="104" t="s">
        <v>159</v>
      </c>
      <c r="E45" s="8" t="s">
        <v>160</v>
      </c>
      <c r="F45" s="8" t="s">
        <v>34</v>
      </c>
      <c r="G45" s="8" t="s">
        <v>108</v>
      </c>
      <c r="H45" s="8"/>
    </row>
    <row r="46" spans="1:8" ht="13.5">
      <c r="A46" s="6">
        <f t="shared" si="0"/>
        <v>40</v>
      </c>
      <c r="B46" s="8" t="s">
        <v>161</v>
      </c>
      <c r="C46" s="8" t="s">
        <v>162</v>
      </c>
      <c r="D46" s="8" t="s">
        <v>163</v>
      </c>
      <c r="E46" s="8" t="s">
        <v>164</v>
      </c>
      <c r="F46" s="8" t="s">
        <v>34</v>
      </c>
      <c r="G46" s="8" t="s">
        <v>47</v>
      </c>
      <c r="H46" s="8"/>
    </row>
    <row r="47" spans="1:8" ht="13.5">
      <c r="A47" s="6">
        <f t="shared" si="0"/>
        <v>41</v>
      </c>
      <c r="B47" s="8" t="s">
        <v>165</v>
      </c>
      <c r="C47" s="8" t="s">
        <v>166</v>
      </c>
      <c r="D47" s="104" t="s">
        <v>167</v>
      </c>
      <c r="E47" s="8" t="s">
        <v>168</v>
      </c>
      <c r="F47" s="8" t="s">
        <v>13</v>
      </c>
      <c r="G47" s="8" t="s">
        <v>14</v>
      </c>
      <c r="H47" s="8"/>
    </row>
    <row r="48" spans="1:8" ht="13.5">
      <c r="A48" s="6">
        <f t="shared" si="0"/>
        <v>42</v>
      </c>
      <c r="B48" s="8" t="s">
        <v>169</v>
      </c>
      <c r="C48" s="8" t="s">
        <v>170</v>
      </c>
      <c r="D48" s="8" t="s">
        <v>171</v>
      </c>
      <c r="E48" s="8" t="s">
        <v>172</v>
      </c>
      <c r="F48" s="8" t="s">
        <v>34</v>
      </c>
      <c r="G48" s="8" t="s">
        <v>76</v>
      </c>
      <c r="H48" s="8"/>
    </row>
    <row r="49" spans="1:8" ht="13.5">
      <c r="A49" s="6">
        <f t="shared" si="0"/>
        <v>43</v>
      </c>
      <c r="B49" s="8" t="s">
        <v>173</v>
      </c>
      <c r="C49" s="8" t="s">
        <v>174</v>
      </c>
      <c r="D49" s="8" t="s">
        <v>175</v>
      </c>
      <c r="E49" s="8" t="s">
        <v>176</v>
      </c>
      <c r="F49" s="8" t="s">
        <v>13</v>
      </c>
      <c r="G49" s="8" t="s">
        <v>14</v>
      </c>
      <c r="H49" s="8"/>
    </row>
    <row r="50" spans="1:8" ht="13.5">
      <c r="A50" s="6">
        <f t="shared" si="0"/>
        <v>44</v>
      </c>
      <c r="B50" s="8" t="s">
        <v>177</v>
      </c>
      <c r="C50" s="8" t="s">
        <v>178</v>
      </c>
      <c r="D50" s="8" t="s">
        <v>179</v>
      </c>
      <c r="E50" s="8" t="s">
        <v>12</v>
      </c>
      <c r="F50" s="8" t="s">
        <v>13</v>
      </c>
      <c r="G50" s="8" t="s">
        <v>14</v>
      </c>
      <c r="H50" s="8"/>
    </row>
    <row r="51" spans="1:8" ht="13.5">
      <c r="A51" s="6">
        <f t="shared" si="0"/>
        <v>45</v>
      </c>
      <c r="B51" s="8" t="s">
        <v>180</v>
      </c>
      <c r="C51" s="8" t="s">
        <v>181</v>
      </c>
      <c r="D51" s="9" t="s">
        <v>179</v>
      </c>
      <c r="E51" s="8" t="s">
        <v>45</v>
      </c>
      <c r="F51" s="8" t="s">
        <v>46</v>
      </c>
      <c r="G51" s="8" t="s">
        <v>182</v>
      </c>
      <c r="H51" s="8"/>
    </row>
    <row r="52" spans="1:8" ht="13.5">
      <c r="A52" s="6">
        <f t="shared" si="0"/>
        <v>46</v>
      </c>
      <c r="B52" s="8" t="s">
        <v>183</v>
      </c>
      <c r="C52" s="8" t="s">
        <v>184</v>
      </c>
      <c r="D52" s="8" t="s">
        <v>185</v>
      </c>
      <c r="E52" s="8" t="s">
        <v>186</v>
      </c>
      <c r="F52" s="8" t="s">
        <v>13</v>
      </c>
      <c r="G52" s="8" t="s">
        <v>14</v>
      </c>
      <c r="H52" s="8"/>
    </row>
    <row r="53" spans="1:8" ht="13.5">
      <c r="A53" s="6">
        <f t="shared" si="0"/>
        <v>47</v>
      </c>
      <c r="B53" s="10" t="s">
        <v>187</v>
      </c>
      <c r="C53" s="8" t="s">
        <v>188</v>
      </c>
      <c r="D53" s="112" t="s">
        <v>189</v>
      </c>
      <c r="E53" s="10" t="s">
        <v>21</v>
      </c>
      <c r="F53" s="10" t="s">
        <v>13</v>
      </c>
      <c r="G53" s="10" t="s">
        <v>14</v>
      </c>
      <c r="H53" s="10"/>
    </row>
    <row r="54" spans="1:8" ht="13.5">
      <c r="A54" s="6">
        <f t="shared" si="0"/>
        <v>48</v>
      </c>
      <c r="B54" s="12" t="s">
        <v>190</v>
      </c>
      <c r="C54" s="13" t="s">
        <v>191</v>
      </c>
      <c r="D54" s="106" t="s">
        <v>192</v>
      </c>
      <c r="E54" s="12" t="s">
        <v>101</v>
      </c>
      <c r="F54" s="12" t="s">
        <v>34</v>
      </c>
      <c r="G54" s="12" t="s">
        <v>14</v>
      </c>
      <c r="H54" s="12">
        <v>2000</v>
      </c>
    </row>
    <row r="55" spans="1:8" ht="13.5">
      <c r="A55" s="6">
        <f t="shared" si="0"/>
        <v>49</v>
      </c>
      <c r="B55" s="12" t="s">
        <v>193</v>
      </c>
      <c r="C55" s="13" t="s">
        <v>194</v>
      </c>
      <c r="D55" s="106" t="s">
        <v>195</v>
      </c>
      <c r="E55" s="12" t="s">
        <v>101</v>
      </c>
      <c r="F55" s="12" t="s">
        <v>34</v>
      </c>
      <c r="G55" s="12" t="s">
        <v>14</v>
      </c>
      <c r="H55" s="12">
        <v>48000</v>
      </c>
    </row>
    <row r="56" spans="1:8" ht="13.5">
      <c r="A56" s="6">
        <f t="shared" si="0"/>
        <v>50</v>
      </c>
      <c r="B56" s="12" t="s">
        <v>196</v>
      </c>
      <c r="C56" s="13" t="s">
        <v>197</v>
      </c>
      <c r="D56" s="106" t="s">
        <v>198</v>
      </c>
      <c r="E56" s="12" t="s">
        <v>12</v>
      </c>
      <c r="F56" s="12" t="s">
        <v>34</v>
      </c>
      <c r="G56" s="12" t="s">
        <v>182</v>
      </c>
      <c r="H56" s="12">
        <v>2000</v>
      </c>
    </row>
    <row r="57" spans="1:8" ht="13.5">
      <c r="A57" s="6">
        <f t="shared" si="0"/>
        <v>51</v>
      </c>
      <c r="B57" s="7" t="s">
        <v>199</v>
      </c>
      <c r="C57" s="8" t="s">
        <v>200</v>
      </c>
      <c r="D57" s="7" t="s">
        <v>198</v>
      </c>
      <c r="E57" s="7" t="s">
        <v>201</v>
      </c>
      <c r="F57" s="7" t="s">
        <v>202</v>
      </c>
      <c r="G57" s="7" t="s">
        <v>38</v>
      </c>
      <c r="H57" s="7"/>
    </row>
    <row r="58" spans="1:8" ht="13.5">
      <c r="A58" s="6">
        <f t="shared" si="0"/>
        <v>52</v>
      </c>
      <c r="B58" s="8" t="s">
        <v>203</v>
      </c>
      <c r="C58" s="8" t="s">
        <v>204</v>
      </c>
      <c r="D58" s="8" t="s">
        <v>198</v>
      </c>
      <c r="E58" s="8" t="s">
        <v>21</v>
      </c>
      <c r="F58" s="8" t="s">
        <v>13</v>
      </c>
      <c r="G58" s="8" t="s">
        <v>14</v>
      </c>
      <c r="H58" s="8"/>
    </row>
    <row r="59" spans="1:8" ht="13.5">
      <c r="A59" s="6">
        <f t="shared" si="0"/>
        <v>53</v>
      </c>
      <c r="B59" s="8" t="s">
        <v>205</v>
      </c>
      <c r="C59" s="8" t="s">
        <v>206</v>
      </c>
      <c r="D59" s="8" t="s">
        <v>207</v>
      </c>
      <c r="E59" s="8" t="s">
        <v>21</v>
      </c>
      <c r="F59" s="8" t="s">
        <v>13</v>
      </c>
      <c r="G59" s="8" t="s">
        <v>14</v>
      </c>
      <c r="H59" s="8"/>
    </row>
    <row r="60" spans="1:8" ht="13.5">
      <c r="A60" s="6">
        <f t="shared" si="0"/>
        <v>54</v>
      </c>
      <c r="B60" s="8" t="s">
        <v>208</v>
      </c>
      <c r="C60" s="8" t="s">
        <v>209</v>
      </c>
      <c r="D60" s="104" t="s">
        <v>210</v>
      </c>
      <c r="E60" s="8" t="s">
        <v>211</v>
      </c>
      <c r="F60" s="8" t="s">
        <v>34</v>
      </c>
      <c r="G60" s="8" t="s">
        <v>212</v>
      </c>
      <c r="H60" s="8"/>
    </row>
    <row r="61" spans="1:8" ht="13.5">
      <c r="A61" s="6">
        <f t="shared" si="0"/>
        <v>55</v>
      </c>
      <c r="B61" s="8" t="s">
        <v>213</v>
      </c>
      <c r="C61" s="8" t="s">
        <v>214</v>
      </c>
      <c r="D61" s="8" t="s">
        <v>210</v>
      </c>
      <c r="E61" s="8" t="s">
        <v>215</v>
      </c>
      <c r="F61" s="8" t="s">
        <v>13</v>
      </c>
      <c r="G61" s="8" t="s">
        <v>14</v>
      </c>
      <c r="H61" s="8"/>
    </row>
    <row r="62" spans="1:8" ht="13.5">
      <c r="A62" s="6">
        <f t="shared" si="0"/>
        <v>56</v>
      </c>
      <c r="B62" s="8" t="s">
        <v>216</v>
      </c>
      <c r="C62" s="8" t="s">
        <v>217</v>
      </c>
      <c r="D62" s="8" t="s">
        <v>218</v>
      </c>
      <c r="E62" s="8" t="s">
        <v>219</v>
      </c>
      <c r="F62" s="8" t="s">
        <v>220</v>
      </c>
      <c r="G62" s="8" t="s">
        <v>138</v>
      </c>
      <c r="H62" s="8"/>
    </row>
    <row r="63" spans="1:8" ht="13.5">
      <c r="A63" s="6">
        <f t="shared" si="0"/>
        <v>57</v>
      </c>
      <c r="B63" s="8" t="s">
        <v>221</v>
      </c>
      <c r="C63" s="8" t="s">
        <v>222</v>
      </c>
      <c r="D63" s="111" t="s">
        <v>223</v>
      </c>
      <c r="E63" s="8" t="s">
        <v>25</v>
      </c>
      <c r="F63" s="8" t="s">
        <v>13</v>
      </c>
      <c r="G63" s="8" t="s">
        <v>14</v>
      </c>
      <c r="H63" s="8"/>
    </row>
    <row r="64" spans="1:8" ht="13.5">
      <c r="A64" s="6">
        <f t="shared" si="0"/>
        <v>58</v>
      </c>
      <c r="B64" s="8" t="s">
        <v>224</v>
      </c>
      <c r="C64" s="8" t="s">
        <v>225</v>
      </c>
      <c r="D64" s="8" t="s">
        <v>223</v>
      </c>
      <c r="E64" s="8" t="s">
        <v>144</v>
      </c>
      <c r="F64" s="8" t="s">
        <v>13</v>
      </c>
      <c r="G64" s="8" t="s">
        <v>14</v>
      </c>
      <c r="H64" s="8"/>
    </row>
    <row r="65" spans="1:8" ht="13.5">
      <c r="A65" s="6">
        <f t="shared" si="0"/>
        <v>59</v>
      </c>
      <c r="B65" s="8" t="s">
        <v>226</v>
      </c>
      <c r="C65" s="8" t="s">
        <v>227</v>
      </c>
      <c r="D65" s="9" t="s">
        <v>228</v>
      </c>
      <c r="E65" s="8" t="s">
        <v>21</v>
      </c>
      <c r="F65" s="8" t="s">
        <v>13</v>
      </c>
      <c r="G65" s="8" t="s">
        <v>14</v>
      </c>
      <c r="H65" s="8"/>
    </row>
    <row r="66" spans="1:8" ht="13.5">
      <c r="A66" s="6">
        <f t="shared" si="0"/>
        <v>60</v>
      </c>
      <c r="B66" s="8" t="s">
        <v>229</v>
      </c>
      <c r="C66" s="8" t="s">
        <v>230</v>
      </c>
      <c r="D66" s="8" t="s">
        <v>231</v>
      </c>
      <c r="E66" s="8" t="s">
        <v>84</v>
      </c>
      <c r="F66" s="8" t="s">
        <v>46</v>
      </c>
      <c r="G66" s="8" t="s">
        <v>85</v>
      </c>
      <c r="H66" s="8"/>
    </row>
    <row r="67" spans="1:8" ht="13.5">
      <c r="A67" s="6">
        <f t="shared" si="0"/>
        <v>61</v>
      </c>
      <c r="B67" s="8" t="s">
        <v>232</v>
      </c>
      <c r="C67" s="8" t="s">
        <v>233</v>
      </c>
      <c r="D67" s="104" t="s">
        <v>234</v>
      </c>
      <c r="E67" s="8" t="s">
        <v>101</v>
      </c>
      <c r="F67" s="8" t="s">
        <v>34</v>
      </c>
      <c r="G67" s="8" t="s">
        <v>14</v>
      </c>
      <c r="H67" s="8"/>
    </row>
    <row r="68" spans="1:8" ht="13.5">
      <c r="A68" s="6">
        <f t="shared" si="0"/>
        <v>62</v>
      </c>
      <c r="B68" s="8" t="s">
        <v>235</v>
      </c>
      <c r="C68" s="8" t="s">
        <v>236</v>
      </c>
      <c r="D68" s="104" t="s">
        <v>237</v>
      </c>
      <c r="E68" s="8" t="s">
        <v>238</v>
      </c>
      <c r="F68" s="8" t="s">
        <v>34</v>
      </c>
      <c r="G68" s="8" t="s">
        <v>108</v>
      </c>
      <c r="H68" s="8"/>
    </row>
    <row r="69" spans="1:8" ht="13.5">
      <c r="A69" s="6">
        <f t="shared" si="0"/>
        <v>63</v>
      </c>
      <c r="B69" s="8" t="s">
        <v>239</v>
      </c>
      <c r="C69" s="8" t="s">
        <v>240</v>
      </c>
      <c r="D69" s="8" t="s">
        <v>237</v>
      </c>
      <c r="E69" s="8" t="s">
        <v>241</v>
      </c>
      <c r="F69" s="8" t="s">
        <v>13</v>
      </c>
      <c r="G69" s="8" t="s">
        <v>14</v>
      </c>
      <c r="H69" s="8"/>
    </row>
    <row r="70" spans="1:8" ht="13.5">
      <c r="A70" s="6">
        <f t="shared" si="0"/>
        <v>64</v>
      </c>
      <c r="B70" s="8" t="s">
        <v>242</v>
      </c>
      <c r="C70" s="8" t="s">
        <v>243</v>
      </c>
      <c r="D70" s="8" t="s">
        <v>244</v>
      </c>
      <c r="E70" s="8" t="s">
        <v>245</v>
      </c>
      <c r="F70" s="8" t="s">
        <v>246</v>
      </c>
      <c r="G70" s="8" t="s">
        <v>140</v>
      </c>
      <c r="H70" s="8"/>
    </row>
    <row r="71" spans="1:8" ht="13.5">
      <c r="A71" s="6">
        <f t="shared" si="0"/>
        <v>65</v>
      </c>
      <c r="B71" s="8" t="s">
        <v>247</v>
      </c>
      <c r="C71" s="8" t="s">
        <v>248</v>
      </c>
      <c r="D71" s="8" t="s">
        <v>249</v>
      </c>
      <c r="E71" s="8" t="s">
        <v>18</v>
      </c>
      <c r="F71" s="8" t="s">
        <v>13</v>
      </c>
      <c r="G71" s="8" t="s">
        <v>14</v>
      </c>
      <c r="H71" s="8"/>
    </row>
    <row r="72" spans="1:8" ht="13.5">
      <c r="A72" s="6">
        <f t="shared" si="0"/>
        <v>66</v>
      </c>
      <c r="B72" s="8" t="s">
        <v>250</v>
      </c>
      <c r="C72" s="8" t="s">
        <v>251</v>
      </c>
      <c r="D72" s="9" t="s">
        <v>252</v>
      </c>
      <c r="E72" s="8" t="s">
        <v>21</v>
      </c>
      <c r="F72" s="8" t="s">
        <v>34</v>
      </c>
      <c r="G72" s="8" t="s">
        <v>76</v>
      </c>
      <c r="H72" s="8"/>
    </row>
    <row r="73" spans="1:8" ht="13.5">
      <c r="A73" s="6">
        <f t="shared" ref="A73:A136" si="1">1+A72</f>
        <v>67</v>
      </c>
      <c r="B73" s="10" t="s">
        <v>253</v>
      </c>
      <c r="C73" s="8" t="s">
        <v>254</v>
      </c>
      <c r="D73" s="10" t="s">
        <v>255</v>
      </c>
      <c r="E73" s="10" t="s">
        <v>256</v>
      </c>
      <c r="F73" s="10" t="s">
        <v>220</v>
      </c>
      <c r="G73" s="10" t="s">
        <v>257</v>
      </c>
      <c r="H73" s="10"/>
    </row>
    <row r="74" spans="1:8" ht="13.5">
      <c r="A74" s="6">
        <f t="shared" si="1"/>
        <v>68</v>
      </c>
      <c r="B74" s="12" t="s">
        <v>258</v>
      </c>
      <c r="C74" s="13" t="s">
        <v>259</v>
      </c>
      <c r="D74" s="106" t="s">
        <v>255</v>
      </c>
      <c r="E74" s="12" t="s">
        <v>21</v>
      </c>
      <c r="F74" s="12" t="s">
        <v>260</v>
      </c>
      <c r="G74" s="12" t="s">
        <v>14</v>
      </c>
      <c r="H74" s="12">
        <v>15000</v>
      </c>
    </row>
    <row r="75" spans="1:8" ht="13.5">
      <c r="A75" s="6">
        <f t="shared" si="1"/>
        <v>69</v>
      </c>
      <c r="B75" s="7" t="s">
        <v>261</v>
      </c>
      <c r="C75" s="8" t="s">
        <v>262</v>
      </c>
      <c r="D75" s="7" t="s">
        <v>263</v>
      </c>
      <c r="E75" s="7" t="s">
        <v>18</v>
      </c>
      <c r="F75" s="7" t="s">
        <v>13</v>
      </c>
      <c r="G75" s="7" t="s">
        <v>14</v>
      </c>
      <c r="H75" s="7"/>
    </row>
    <row r="76" spans="1:8" ht="13.5">
      <c r="A76" s="6">
        <f t="shared" si="1"/>
        <v>70</v>
      </c>
      <c r="B76" s="8" t="s">
        <v>264</v>
      </c>
      <c r="C76" s="8" t="s">
        <v>265</v>
      </c>
      <c r="D76" s="8" t="s">
        <v>266</v>
      </c>
      <c r="E76" s="8" t="s">
        <v>267</v>
      </c>
      <c r="F76" s="8" t="s">
        <v>34</v>
      </c>
      <c r="G76" s="8" t="s">
        <v>68</v>
      </c>
      <c r="H76" s="8"/>
    </row>
    <row r="77" spans="1:8" ht="13.5">
      <c r="A77" s="6">
        <f t="shared" si="1"/>
        <v>71</v>
      </c>
      <c r="B77" s="8" t="s">
        <v>268</v>
      </c>
      <c r="C77" s="8" t="s">
        <v>269</v>
      </c>
      <c r="D77" s="8" t="s">
        <v>270</v>
      </c>
      <c r="E77" s="8" t="s">
        <v>25</v>
      </c>
      <c r="F77" s="8" t="s">
        <v>13</v>
      </c>
      <c r="G77" s="8" t="s">
        <v>14</v>
      </c>
      <c r="H77" s="8"/>
    </row>
    <row r="78" spans="1:8" ht="13.5">
      <c r="A78" s="6">
        <f t="shared" si="1"/>
        <v>72</v>
      </c>
      <c r="B78" s="8" t="s">
        <v>271</v>
      </c>
      <c r="C78" s="8" t="s">
        <v>272</v>
      </c>
      <c r="D78" s="8" t="s">
        <v>270</v>
      </c>
      <c r="E78" s="8" t="s">
        <v>241</v>
      </c>
      <c r="F78" s="8" t="s">
        <v>13</v>
      </c>
      <c r="G78" s="8" t="s">
        <v>14</v>
      </c>
      <c r="H78" s="8"/>
    </row>
    <row r="79" spans="1:8" ht="13.5">
      <c r="A79" s="6">
        <f t="shared" si="1"/>
        <v>73</v>
      </c>
      <c r="B79" s="8" t="s">
        <v>273</v>
      </c>
      <c r="C79" s="8" t="s">
        <v>274</v>
      </c>
      <c r="D79" s="104" t="s">
        <v>275</v>
      </c>
      <c r="E79" s="8" t="s">
        <v>276</v>
      </c>
      <c r="F79" s="8" t="s">
        <v>34</v>
      </c>
      <c r="G79" s="8" t="s">
        <v>68</v>
      </c>
      <c r="H79" s="8"/>
    </row>
    <row r="80" spans="1:8" ht="13.5">
      <c r="A80" s="6">
        <f t="shared" si="1"/>
        <v>74</v>
      </c>
      <c r="B80" s="8" t="s">
        <v>277</v>
      </c>
      <c r="C80" s="8" t="s">
        <v>278</v>
      </c>
      <c r="D80" s="8" t="s">
        <v>279</v>
      </c>
      <c r="E80" s="8" t="s">
        <v>280</v>
      </c>
      <c r="F80" s="8" t="s">
        <v>246</v>
      </c>
      <c r="G80" s="8" t="s">
        <v>140</v>
      </c>
      <c r="H80" s="8"/>
    </row>
    <row r="81" spans="1:8" ht="13.5">
      <c r="A81" s="6">
        <f t="shared" si="1"/>
        <v>75</v>
      </c>
      <c r="B81" s="8" t="s">
        <v>281</v>
      </c>
      <c r="C81" s="8" t="s">
        <v>282</v>
      </c>
      <c r="D81" s="8" t="s">
        <v>283</v>
      </c>
      <c r="E81" s="8" t="s">
        <v>284</v>
      </c>
      <c r="F81" s="8" t="s">
        <v>34</v>
      </c>
      <c r="G81" s="8" t="s">
        <v>41</v>
      </c>
      <c r="H81" s="8"/>
    </row>
    <row r="82" spans="1:8" ht="13.5">
      <c r="A82" s="6">
        <f t="shared" si="1"/>
        <v>76</v>
      </c>
      <c r="B82" s="8" t="s">
        <v>285</v>
      </c>
      <c r="C82" s="8" t="s">
        <v>286</v>
      </c>
      <c r="D82" s="9" t="s">
        <v>283</v>
      </c>
      <c r="E82" s="8" t="s">
        <v>287</v>
      </c>
      <c r="F82" s="8" t="s">
        <v>34</v>
      </c>
      <c r="G82" s="8" t="s">
        <v>47</v>
      </c>
      <c r="H82" s="8"/>
    </row>
    <row r="83" spans="1:8" ht="13.5">
      <c r="A83" s="6">
        <f t="shared" si="1"/>
        <v>77</v>
      </c>
      <c r="B83" s="10" t="s">
        <v>288</v>
      </c>
      <c r="C83" s="8" t="s">
        <v>289</v>
      </c>
      <c r="D83" s="10" t="s">
        <v>283</v>
      </c>
      <c r="E83" s="10" t="s">
        <v>290</v>
      </c>
      <c r="F83" s="10" t="s">
        <v>34</v>
      </c>
      <c r="G83" s="10" t="s">
        <v>41</v>
      </c>
      <c r="H83" s="10"/>
    </row>
    <row r="84" spans="1:8" ht="13.5">
      <c r="A84" s="6">
        <f t="shared" si="1"/>
        <v>78</v>
      </c>
      <c r="B84" s="12" t="s">
        <v>291</v>
      </c>
      <c r="C84" s="13" t="s">
        <v>292</v>
      </c>
      <c r="D84" s="106" t="s">
        <v>293</v>
      </c>
      <c r="E84" s="12" t="s">
        <v>164</v>
      </c>
      <c r="F84" s="12" t="s">
        <v>34</v>
      </c>
      <c r="G84" s="12" t="s">
        <v>68</v>
      </c>
      <c r="H84" s="12">
        <v>1000</v>
      </c>
    </row>
    <row r="85" spans="1:8" ht="13.5">
      <c r="A85" s="6">
        <f t="shared" si="1"/>
        <v>79</v>
      </c>
      <c r="B85" s="7" t="s">
        <v>294</v>
      </c>
      <c r="C85" s="8" t="s">
        <v>295</v>
      </c>
      <c r="D85" s="7" t="s">
        <v>293</v>
      </c>
      <c r="E85" s="7" t="s">
        <v>80</v>
      </c>
      <c r="F85" s="7" t="s">
        <v>13</v>
      </c>
      <c r="G85" s="7" t="s">
        <v>14</v>
      </c>
      <c r="H85" s="7"/>
    </row>
    <row r="86" spans="1:8" ht="13.5">
      <c r="A86" s="6">
        <f t="shared" si="1"/>
        <v>80</v>
      </c>
      <c r="B86" s="8" t="s">
        <v>296</v>
      </c>
      <c r="C86" s="8" t="s">
        <v>297</v>
      </c>
      <c r="D86" s="9" t="s">
        <v>298</v>
      </c>
      <c r="E86" s="8" t="s">
        <v>75</v>
      </c>
      <c r="F86" s="8" t="s">
        <v>34</v>
      </c>
      <c r="G86" s="8" t="s">
        <v>299</v>
      </c>
      <c r="H86" s="8"/>
    </row>
    <row r="87" spans="1:8" ht="13.5">
      <c r="A87" s="6">
        <f t="shared" si="1"/>
        <v>81</v>
      </c>
      <c r="B87" s="8" t="s">
        <v>300</v>
      </c>
      <c r="C87" s="8" t="s">
        <v>301</v>
      </c>
      <c r="D87" s="8" t="s">
        <v>302</v>
      </c>
      <c r="E87" s="8" t="s">
        <v>84</v>
      </c>
      <c r="F87" s="8" t="s">
        <v>46</v>
      </c>
      <c r="G87" s="8" t="s">
        <v>85</v>
      </c>
      <c r="H87" s="8"/>
    </row>
    <row r="88" spans="1:8" ht="13.5">
      <c r="A88" s="6">
        <f t="shared" si="1"/>
        <v>82</v>
      </c>
      <c r="B88" s="8" t="s">
        <v>303</v>
      </c>
      <c r="C88" s="8" t="s">
        <v>304</v>
      </c>
      <c r="D88" s="8" t="s">
        <v>302</v>
      </c>
      <c r="E88" s="8" t="s">
        <v>88</v>
      </c>
      <c r="F88" s="8" t="s">
        <v>13</v>
      </c>
      <c r="G88" s="8" t="s">
        <v>14</v>
      </c>
      <c r="H88" s="8"/>
    </row>
    <row r="89" spans="1:8" ht="13.5">
      <c r="A89" s="6">
        <f t="shared" si="1"/>
        <v>83</v>
      </c>
      <c r="B89" s="8" t="s">
        <v>305</v>
      </c>
      <c r="C89" s="8" t="s">
        <v>306</v>
      </c>
      <c r="D89" s="8" t="s">
        <v>302</v>
      </c>
      <c r="E89" s="8" t="s">
        <v>21</v>
      </c>
      <c r="F89" s="8" t="s">
        <v>13</v>
      </c>
      <c r="G89" s="8" t="s">
        <v>14</v>
      </c>
      <c r="H89" s="8"/>
    </row>
    <row r="90" spans="1:8" ht="13.5">
      <c r="A90" s="6">
        <f t="shared" si="1"/>
        <v>84</v>
      </c>
      <c r="B90" s="8" t="s">
        <v>307</v>
      </c>
      <c r="C90" s="8" t="s">
        <v>308</v>
      </c>
      <c r="D90" s="8" t="s">
        <v>309</v>
      </c>
      <c r="E90" s="8" t="s">
        <v>310</v>
      </c>
      <c r="F90" s="8" t="s">
        <v>13</v>
      </c>
      <c r="G90" s="8" t="s">
        <v>14</v>
      </c>
      <c r="H90" s="8"/>
    </row>
    <row r="91" spans="1:8" ht="13.5">
      <c r="A91" s="6">
        <f t="shared" si="1"/>
        <v>85</v>
      </c>
      <c r="B91" s="8" t="s">
        <v>311</v>
      </c>
      <c r="C91" s="8" t="s">
        <v>312</v>
      </c>
      <c r="D91" s="9" t="s">
        <v>313</v>
      </c>
      <c r="E91" s="8" t="s">
        <v>156</v>
      </c>
      <c r="F91" s="8" t="s">
        <v>34</v>
      </c>
      <c r="G91" s="8" t="s">
        <v>38</v>
      </c>
      <c r="H91" s="8"/>
    </row>
    <row r="92" spans="1:8" ht="13.5">
      <c r="A92" s="6">
        <f t="shared" si="1"/>
        <v>86</v>
      </c>
      <c r="B92" s="8" t="s">
        <v>314</v>
      </c>
      <c r="C92" s="8" t="s">
        <v>315</v>
      </c>
      <c r="D92" s="8" t="s">
        <v>313</v>
      </c>
      <c r="E92" s="8" t="s">
        <v>156</v>
      </c>
      <c r="F92" s="8" t="s">
        <v>13</v>
      </c>
      <c r="G92" s="8" t="s">
        <v>14</v>
      </c>
      <c r="H92" s="8"/>
    </row>
    <row r="93" spans="1:8" ht="13.5">
      <c r="A93" s="6">
        <f t="shared" si="1"/>
        <v>87</v>
      </c>
      <c r="B93" s="8" t="s">
        <v>316</v>
      </c>
      <c r="C93" s="8" t="s">
        <v>317</v>
      </c>
      <c r="D93" s="9" t="s">
        <v>318</v>
      </c>
      <c r="E93" s="8" t="s">
        <v>80</v>
      </c>
      <c r="F93" s="8" t="s">
        <v>13</v>
      </c>
      <c r="G93" s="8" t="s">
        <v>14</v>
      </c>
      <c r="H93" s="8"/>
    </row>
    <row r="94" spans="1:8" ht="13.5">
      <c r="A94" s="6">
        <f t="shared" si="1"/>
        <v>88</v>
      </c>
      <c r="B94" s="8" t="s">
        <v>319</v>
      </c>
      <c r="C94" s="8" t="s">
        <v>320</v>
      </c>
      <c r="D94" s="9" t="s">
        <v>321</v>
      </c>
      <c r="E94" s="8" t="s">
        <v>322</v>
      </c>
      <c r="F94" s="8" t="s">
        <v>34</v>
      </c>
      <c r="G94" s="8" t="s">
        <v>38</v>
      </c>
      <c r="H94" s="8"/>
    </row>
    <row r="95" spans="1:8" ht="13.5">
      <c r="A95" s="6">
        <f t="shared" si="1"/>
        <v>89</v>
      </c>
      <c r="B95" s="8" t="s">
        <v>323</v>
      </c>
      <c r="C95" s="8" t="s">
        <v>324</v>
      </c>
      <c r="D95" s="8" t="s">
        <v>325</v>
      </c>
      <c r="E95" s="8" t="s">
        <v>18</v>
      </c>
      <c r="F95" s="8" t="s">
        <v>13</v>
      </c>
      <c r="G95" s="8" t="s">
        <v>14</v>
      </c>
      <c r="H95" s="8"/>
    </row>
    <row r="96" spans="1:8" ht="13.5">
      <c r="A96" s="6">
        <f t="shared" si="1"/>
        <v>90</v>
      </c>
      <c r="B96" s="8" t="s">
        <v>326</v>
      </c>
      <c r="C96" s="8" t="s">
        <v>327</v>
      </c>
      <c r="D96" s="111" t="s">
        <v>328</v>
      </c>
      <c r="E96" s="8" t="s">
        <v>80</v>
      </c>
      <c r="F96" s="8" t="s">
        <v>13</v>
      </c>
      <c r="G96" s="8" t="s">
        <v>14</v>
      </c>
      <c r="H96" s="8"/>
    </row>
    <row r="97" spans="1:8" ht="13.5">
      <c r="A97" s="6">
        <f t="shared" si="1"/>
        <v>91</v>
      </c>
      <c r="B97" s="8" t="s">
        <v>329</v>
      </c>
      <c r="C97" s="8" t="s">
        <v>330</v>
      </c>
      <c r="D97" s="8" t="s">
        <v>331</v>
      </c>
      <c r="E97" s="8" t="s">
        <v>332</v>
      </c>
      <c r="F97" s="8" t="s">
        <v>34</v>
      </c>
      <c r="G97" s="8" t="s">
        <v>108</v>
      </c>
      <c r="H97" s="8"/>
    </row>
    <row r="98" spans="1:8" ht="13.5">
      <c r="A98" s="6">
        <f t="shared" si="1"/>
        <v>92</v>
      </c>
      <c r="B98" s="8" t="s">
        <v>333</v>
      </c>
      <c r="C98" s="8" t="s">
        <v>334</v>
      </c>
      <c r="D98" s="8" t="s">
        <v>335</v>
      </c>
      <c r="E98" s="8" t="s">
        <v>336</v>
      </c>
      <c r="F98" s="8" t="s">
        <v>34</v>
      </c>
      <c r="G98" s="8" t="s">
        <v>108</v>
      </c>
      <c r="H98" s="8"/>
    </row>
    <row r="99" spans="1:8" ht="13.5">
      <c r="A99" s="6">
        <f t="shared" si="1"/>
        <v>93</v>
      </c>
      <c r="B99" s="8" t="s">
        <v>337</v>
      </c>
      <c r="C99" s="8" t="s">
        <v>338</v>
      </c>
      <c r="D99" s="8" t="s">
        <v>339</v>
      </c>
      <c r="E99" s="8" t="s">
        <v>84</v>
      </c>
      <c r="F99" s="8" t="s">
        <v>46</v>
      </c>
      <c r="G99" s="8" t="s">
        <v>85</v>
      </c>
      <c r="H99" s="8"/>
    </row>
    <row r="100" spans="1:8" ht="13.5">
      <c r="A100" s="6">
        <f t="shared" si="1"/>
        <v>94</v>
      </c>
      <c r="B100" s="8" t="s">
        <v>340</v>
      </c>
      <c r="C100" s="8" t="s">
        <v>341</v>
      </c>
      <c r="D100" s="8" t="s">
        <v>339</v>
      </c>
      <c r="E100" s="8" t="s">
        <v>21</v>
      </c>
      <c r="F100" s="8" t="s">
        <v>13</v>
      </c>
      <c r="G100" s="8" t="s">
        <v>14</v>
      </c>
      <c r="H100" s="8"/>
    </row>
    <row r="101" spans="1:8" ht="13.5">
      <c r="A101" s="6">
        <f t="shared" si="1"/>
        <v>95</v>
      </c>
      <c r="B101" s="8" t="s">
        <v>342</v>
      </c>
      <c r="C101" s="8" t="s">
        <v>343</v>
      </c>
      <c r="D101" s="8" t="s">
        <v>344</v>
      </c>
      <c r="E101" s="8" t="s">
        <v>80</v>
      </c>
      <c r="F101" s="8" t="s">
        <v>13</v>
      </c>
      <c r="G101" s="8" t="s">
        <v>14</v>
      </c>
      <c r="H101" s="8"/>
    </row>
    <row r="102" spans="1:8" ht="13.5">
      <c r="A102" s="6">
        <f t="shared" si="1"/>
        <v>96</v>
      </c>
      <c r="B102" s="8" t="s">
        <v>345</v>
      </c>
      <c r="C102" s="8" t="s">
        <v>346</v>
      </c>
      <c r="D102" s="9" t="s">
        <v>347</v>
      </c>
      <c r="E102" s="8" t="s">
        <v>348</v>
      </c>
      <c r="F102" s="8" t="s">
        <v>34</v>
      </c>
      <c r="G102" s="8" t="s">
        <v>108</v>
      </c>
      <c r="H102" s="8"/>
    </row>
    <row r="103" spans="1:8" ht="13.5">
      <c r="A103" s="6">
        <f t="shared" si="1"/>
        <v>97</v>
      </c>
      <c r="B103" s="8" t="s">
        <v>349</v>
      </c>
      <c r="C103" s="8" t="s">
        <v>350</v>
      </c>
      <c r="D103" s="8" t="s">
        <v>351</v>
      </c>
      <c r="E103" s="8" t="s">
        <v>18</v>
      </c>
      <c r="F103" s="8" t="s">
        <v>13</v>
      </c>
      <c r="G103" s="8" t="s">
        <v>14</v>
      </c>
      <c r="H103" s="8"/>
    </row>
    <row r="104" spans="1:8" ht="13.5">
      <c r="A104" s="6">
        <f t="shared" si="1"/>
        <v>98</v>
      </c>
      <c r="B104" s="8" t="s">
        <v>352</v>
      </c>
      <c r="C104" s="8" t="s">
        <v>353</v>
      </c>
      <c r="D104" s="8" t="s">
        <v>351</v>
      </c>
      <c r="E104" s="8" t="s">
        <v>176</v>
      </c>
      <c r="F104" s="8" t="s">
        <v>13</v>
      </c>
      <c r="G104" s="8" t="s">
        <v>14</v>
      </c>
      <c r="H104" s="8"/>
    </row>
    <row r="105" spans="1:8" ht="13.5">
      <c r="A105" s="6">
        <f t="shared" si="1"/>
        <v>99</v>
      </c>
      <c r="B105" s="8" t="s">
        <v>354</v>
      </c>
      <c r="C105" s="8" t="s">
        <v>355</v>
      </c>
      <c r="D105" s="8" t="s">
        <v>356</v>
      </c>
      <c r="E105" s="8" t="s">
        <v>357</v>
      </c>
      <c r="F105" s="8" t="s">
        <v>220</v>
      </c>
      <c r="G105" s="8" t="s">
        <v>358</v>
      </c>
      <c r="H105" s="8"/>
    </row>
    <row r="106" spans="1:8" ht="13.5">
      <c r="A106" s="6">
        <f t="shared" si="1"/>
        <v>100</v>
      </c>
      <c r="B106" s="8" t="s">
        <v>359</v>
      </c>
      <c r="C106" s="8" t="s">
        <v>360</v>
      </c>
      <c r="D106" s="8" t="s">
        <v>361</v>
      </c>
      <c r="E106" s="8" t="s">
        <v>80</v>
      </c>
      <c r="F106" s="8" t="s">
        <v>34</v>
      </c>
      <c r="G106" s="8" t="s">
        <v>108</v>
      </c>
      <c r="H106" s="8"/>
    </row>
    <row r="107" spans="1:8" ht="13.5">
      <c r="A107" s="6">
        <f t="shared" si="1"/>
        <v>101</v>
      </c>
      <c r="B107" s="8" t="s">
        <v>362</v>
      </c>
      <c r="C107" s="8" t="s">
        <v>363</v>
      </c>
      <c r="D107" s="9" t="s">
        <v>364</v>
      </c>
      <c r="E107" s="8" t="s">
        <v>18</v>
      </c>
      <c r="F107" s="8" t="s">
        <v>34</v>
      </c>
      <c r="G107" s="8" t="s">
        <v>68</v>
      </c>
      <c r="H107" s="8"/>
    </row>
    <row r="108" spans="1:8" ht="13.5">
      <c r="A108" s="6">
        <f t="shared" si="1"/>
        <v>102</v>
      </c>
      <c r="B108" s="8" t="s">
        <v>365</v>
      </c>
      <c r="C108" s="8" t="s">
        <v>366</v>
      </c>
      <c r="D108" s="9" t="s">
        <v>364</v>
      </c>
      <c r="E108" s="8" t="s">
        <v>18</v>
      </c>
      <c r="F108" s="8" t="s">
        <v>13</v>
      </c>
      <c r="G108" s="8" t="s">
        <v>14</v>
      </c>
      <c r="H108" s="8"/>
    </row>
    <row r="109" spans="1:8" ht="13.5">
      <c r="A109" s="6">
        <f t="shared" si="1"/>
        <v>103</v>
      </c>
      <c r="B109" s="8" t="s">
        <v>367</v>
      </c>
      <c r="C109" s="8" t="s">
        <v>368</v>
      </c>
      <c r="D109" s="9" t="s">
        <v>364</v>
      </c>
      <c r="E109" s="8" t="s">
        <v>369</v>
      </c>
      <c r="F109" s="8" t="s">
        <v>46</v>
      </c>
      <c r="G109" s="8" t="s">
        <v>140</v>
      </c>
      <c r="H109" s="8"/>
    </row>
    <row r="110" spans="1:8" ht="13.5">
      <c r="A110" s="6">
        <f t="shared" si="1"/>
        <v>104</v>
      </c>
      <c r="B110" s="10" t="s">
        <v>370</v>
      </c>
      <c r="C110" s="8" t="s">
        <v>371</v>
      </c>
      <c r="D110" s="11" t="s">
        <v>372</v>
      </c>
      <c r="E110" s="10" t="s">
        <v>172</v>
      </c>
      <c r="F110" s="10" t="s">
        <v>34</v>
      </c>
      <c r="G110" s="10" t="s">
        <v>68</v>
      </c>
      <c r="H110" s="10"/>
    </row>
    <row r="111" spans="1:8" ht="13.5">
      <c r="A111" s="6">
        <f t="shared" si="1"/>
        <v>105</v>
      </c>
      <c r="B111" s="12" t="s">
        <v>373</v>
      </c>
      <c r="C111" s="13" t="s">
        <v>374</v>
      </c>
      <c r="D111" s="106" t="s">
        <v>372</v>
      </c>
      <c r="E111" s="12" t="s">
        <v>18</v>
      </c>
      <c r="F111" s="12" t="s">
        <v>13</v>
      </c>
      <c r="G111" s="12" t="s">
        <v>14</v>
      </c>
      <c r="H111" s="12">
        <v>10000</v>
      </c>
    </row>
    <row r="112" spans="1:8" ht="13.5">
      <c r="A112" s="6">
        <f t="shared" si="1"/>
        <v>106</v>
      </c>
      <c r="B112" s="14" t="s">
        <v>375</v>
      </c>
      <c r="C112" s="8" t="s">
        <v>376</v>
      </c>
      <c r="D112" s="14" t="s">
        <v>377</v>
      </c>
      <c r="E112" s="14" t="s">
        <v>378</v>
      </c>
      <c r="F112" s="14" t="s">
        <v>34</v>
      </c>
      <c r="G112" s="14" t="s">
        <v>76</v>
      </c>
      <c r="H112" s="14"/>
    </row>
    <row r="113" spans="1:8" ht="13.5">
      <c r="A113" s="6">
        <f t="shared" si="1"/>
        <v>107</v>
      </c>
      <c r="B113" s="12" t="s">
        <v>379</v>
      </c>
      <c r="C113" s="13" t="s">
        <v>380</v>
      </c>
      <c r="D113" s="106" t="s">
        <v>381</v>
      </c>
      <c r="E113" s="12" t="s">
        <v>382</v>
      </c>
      <c r="F113" s="12" t="s">
        <v>246</v>
      </c>
      <c r="G113" s="12" t="s">
        <v>383</v>
      </c>
      <c r="H113" s="12">
        <v>50000</v>
      </c>
    </row>
    <row r="114" spans="1:8" ht="13.5">
      <c r="A114" s="6">
        <f t="shared" si="1"/>
        <v>108</v>
      </c>
      <c r="B114" s="7" t="s">
        <v>384</v>
      </c>
      <c r="C114" s="8" t="s">
        <v>385</v>
      </c>
      <c r="D114" s="7" t="s">
        <v>381</v>
      </c>
      <c r="E114" s="7" t="s">
        <v>215</v>
      </c>
      <c r="F114" s="7" t="s">
        <v>13</v>
      </c>
      <c r="G114" s="7" t="s">
        <v>14</v>
      </c>
      <c r="H114" s="7"/>
    </row>
    <row r="115" spans="1:8" ht="13.5">
      <c r="A115" s="6">
        <f t="shared" si="1"/>
        <v>109</v>
      </c>
      <c r="B115" s="8" t="s">
        <v>386</v>
      </c>
      <c r="C115" s="8" t="s">
        <v>387</v>
      </c>
      <c r="D115" s="9" t="s">
        <v>388</v>
      </c>
      <c r="E115" s="8" t="s">
        <v>238</v>
      </c>
      <c r="F115" s="8" t="s">
        <v>34</v>
      </c>
      <c r="G115" s="8" t="s">
        <v>108</v>
      </c>
      <c r="H115" s="108" t="s">
        <v>1772</v>
      </c>
    </row>
    <row r="116" spans="1:8" ht="13.5">
      <c r="A116" s="6">
        <f t="shared" si="1"/>
        <v>110</v>
      </c>
      <c r="B116" s="8" t="s">
        <v>389</v>
      </c>
      <c r="C116" s="8" t="s">
        <v>390</v>
      </c>
      <c r="D116" s="8" t="s">
        <v>391</v>
      </c>
      <c r="E116" s="8" t="s">
        <v>392</v>
      </c>
      <c r="F116" s="8" t="s">
        <v>13</v>
      </c>
      <c r="G116" s="8" t="s">
        <v>14</v>
      </c>
      <c r="H116" s="8"/>
    </row>
    <row r="117" spans="1:8" ht="13.5">
      <c r="A117" s="6">
        <f t="shared" si="1"/>
        <v>111</v>
      </c>
      <c r="B117" s="8" t="s">
        <v>393</v>
      </c>
      <c r="C117" s="8" t="s">
        <v>394</v>
      </c>
      <c r="D117" s="8" t="s">
        <v>395</v>
      </c>
      <c r="E117" s="8" t="s">
        <v>348</v>
      </c>
      <c r="F117" s="8" t="s">
        <v>13</v>
      </c>
      <c r="G117" s="8" t="s">
        <v>14</v>
      </c>
      <c r="H117" s="8"/>
    </row>
    <row r="118" spans="1:8" ht="13.5">
      <c r="A118" s="6">
        <f t="shared" si="1"/>
        <v>112</v>
      </c>
      <c r="B118" s="8" t="s">
        <v>396</v>
      </c>
      <c r="C118" s="8" t="s">
        <v>397</v>
      </c>
      <c r="D118" s="8" t="s">
        <v>398</v>
      </c>
      <c r="E118" s="8" t="s">
        <v>399</v>
      </c>
      <c r="F118" s="8" t="s">
        <v>46</v>
      </c>
      <c r="G118" s="8" t="s">
        <v>140</v>
      </c>
      <c r="H118" s="8"/>
    </row>
    <row r="119" spans="1:8" ht="13.5">
      <c r="A119" s="6">
        <f t="shared" si="1"/>
        <v>113</v>
      </c>
      <c r="B119" s="8" t="s">
        <v>400</v>
      </c>
      <c r="C119" s="8" t="s">
        <v>401</v>
      </c>
      <c r="D119" s="9" t="s">
        <v>402</v>
      </c>
      <c r="E119" s="8" t="s">
        <v>238</v>
      </c>
      <c r="F119" s="8" t="s">
        <v>34</v>
      </c>
      <c r="G119" s="8" t="s">
        <v>68</v>
      </c>
      <c r="H119" s="8"/>
    </row>
    <row r="120" spans="1:8" ht="13.5">
      <c r="A120" s="6">
        <f t="shared" si="1"/>
        <v>114</v>
      </c>
      <c r="B120" s="8" t="s">
        <v>403</v>
      </c>
      <c r="C120" s="8" t="s">
        <v>404</v>
      </c>
      <c r="D120" s="8" t="s">
        <v>402</v>
      </c>
      <c r="E120" s="8" t="s">
        <v>405</v>
      </c>
      <c r="F120" s="8" t="s">
        <v>13</v>
      </c>
      <c r="G120" s="8" t="s">
        <v>14</v>
      </c>
      <c r="H120" s="8"/>
    </row>
    <row r="121" spans="1:8" ht="13.5">
      <c r="A121" s="6">
        <f t="shared" si="1"/>
        <v>115</v>
      </c>
      <c r="B121" s="10" t="s">
        <v>406</v>
      </c>
      <c r="C121" s="8" t="s">
        <v>407</v>
      </c>
      <c r="D121" s="10" t="s">
        <v>408</v>
      </c>
      <c r="E121" s="10" t="s">
        <v>215</v>
      </c>
      <c r="F121" s="10" t="s">
        <v>13</v>
      </c>
      <c r="G121" s="10" t="s">
        <v>14</v>
      </c>
      <c r="H121" s="10"/>
    </row>
    <row r="122" spans="1:8" ht="13.5">
      <c r="A122" s="6">
        <f t="shared" si="1"/>
        <v>116</v>
      </c>
      <c r="B122" s="12" t="s">
        <v>409</v>
      </c>
      <c r="C122" s="13" t="s">
        <v>410</v>
      </c>
      <c r="D122" s="106" t="s">
        <v>411</v>
      </c>
      <c r="E122" s="12" t="s">
        <v>322</v>
      </c>
      <c r="F122" s="12" t="s">
        <v>34</v>
      </c>
      <c r="G122" s="12" t="s">
        <v>68</v>
      </c>
      <c r="H122" s="12">
        <v>90000</v>
      </c>
    </row>
    <row r="123" spans="1:8" ht="13.5">
      <c r="A123" s="6">
        <f t="shared" si="1"/>
        <v>117</v>
      </c>
      <c r="B123" s="14" t="s">
        <v>412</v>
      </c>
      <c r="C123" s="8" t="s">
        <v>413</v>
      </c>
      <c r="D123" s="14" t="s">
        <v>414</v>
      </c>
      <c r="E123" s="14" t="s">
        <v>415</v>
      </c>
      <c r="F123" s="14" t="s">
        <v>13</v>
      </c>
      <c r="G123" s="14" t="s">
        <v>14</v>
      </c>
      <c r="H123" s="14"/>
    </row>
    <row r="124" spans="1:8" ht="13.5">
      <c r="A124" s="6">
        <f t="shared" si="1"/>
        <v>118</v>
      </c>
      <c r="B124" s="12" t="s">
        <v>416</v>
      </c>
      <c r="C124" s="13" t="s">
        <v>417</v>
      </c>
      <c r="D124" s="106" t="s">
        <v>418</v>
      </c>
      <c r="E124" s="12" t="s">
        <v>419</v>
      </c>
      <c r="F124" s="12" t="s">
        <v>202</v>
      </c>
      <c r="G124" s="12" t="s">
        <v>47</v>
      </c>
      <c r="H124" s="12">
        <v>120</v>
      </c>
    </row>
    <row r="125" spans="1:8" ht="13.5">
      <c r="A125" s="6">
        <f t="shared" si="1"/>
        <v>119</v>
      </c>
      <c r="B125" s="7" t="s">
        <v>420</v>
      </c>
      <c r="C125" s="8" t="s">
        <v>421</v>
      </c>
      <c r="D125" s="7" t="s">
        <v>418</v>
      </c>
      <c r="E125" s="7" t="s">
        <v>80</v>
      </c>
      <c r="F125" s="7" t="s">
        <v>13</v>
      </c>
      <c r="G125" s="7" t="s">
        <v>14</v>
      </c>
      <c r="H125" s="7"/>
    </row>
    <row r="126" spans="1:8" ht="13.5">
      <c r="A126" s="6">
        <f t="shared" si="1"/>
        <v>120</v>
      </c>
      <c r="B126" s="8" t="s">
        <v>422</v>
      </c>
      <c r="C126" s="8" t="s">
        <v>423</v>
      </c>
      <c r="D126" s="9" t="s">
        <v>424</v>
      </c>
      <c r="E126" s="8" t="s">
        <v>156</v>
      </c>
      <c r="F126" s="8" t="s">
        <v>34</v>
      </c>
      <c r="G126" s="8" t="s">
        <v>108</v>
      </c>
      <c r="H126" s="8"/>
    </row>
    <row r="127" spans="1:8" ht="13.5">
      <c r="A127" s="6">
        <f t="shared" si="1"/>
        <v>121</v>
      </c>
      <c r="B127" s="8" t="s">
        <v>425</v>
      </c>
      <c r="C127" s="8" t="s">
        <v>426</v>
      </c>
      <c r="D127" s="8" t="s">
        <v>427</v>
      </c>
      <c r="E127" s="8" t="s">
        <v>428</v>
      </c>
      <c r="F127" s="8" t="s">
        <v>34</v>
      </c>
      <c r="G127" s="8" t="s">
        <v>38</v>
      </c>
      <c r="H127" s="8"/>
    </row>
    <row r="128" spans="1:8" ht="13.5">
      <c r="A128" s="6">
        <f t="shared" si="1"/>
        <v>122</v>
      </c>
      <c r="B128" s="8" t="s">
        <v>429</v>
      </c>
      <c r="C128" s="8" t="s">
        <v>430</v>
      </c>
      <c r="D128" s="8" t="s">
        <v>431</v>
      </c>
      <c r="E128" s="8" t="s">
        <v>176</v>
      </c>
      <c r="F128" s="8" t="s">
        <v>13</v>
      </c>
      <c r="G128" s="8" t="s">
        <v>14</v>
      </c>
      <c r="H128" s="8"/>
    </row>
    <row r="129" spans="1:8" ht="13.5">
      <c r="A129" s="6">
        <f t="shared" si="1"/>
        <v>123</v>
      </c>
      <c r="B129" s="8" t="s">
        <v>432</v>
      </c>
      <c r="C129" s="8" t="s">
        <v>433</v>
      </c>
      <c r="D129" s="8" t="s">
        <v>434</v>
      </c>
      <c r="E129" s="8" t="s">
        <v>435</v>
      </c>
      <c r="F129" s="8" t="s">
        <v>220</v>
      </c>
      <c r="G129" s="8" t="s">
        <v>257</v>
      </c>
      <c r="H129" s="8"/>
    </row>
    <row r="130" spans="1:8" ht="13.5">
      <c r="A130" s="6">
        <f t="shared" si="1"/>
        <v>124</v>
      </c>
      <c r="B130" s="8" t="s">
        <v>436</v>
      </c>
      <c r="C130" s="8" t="s">
        <v>437</v>
      </c>
      <c r="D130" s="8" t="s">
        <v>438</v>
      </c>
      <c r="E130" s="8" t="s">
        <v>18</v>
      </c>
      <c r="F130" s="8" t="s">
        <v>34</v>
      </c>
      <c r="G130" s="8" t="s">
        <v>68</v>
      </c>
      <c r="H130" s="8"/>
    </row>
    <row r="131" spans="1:8" ht="13.5">
      <c r="A131" s="6">
        <f t="shared" si="1"/>
        <v>125</v>
      </c>
      <c r="B131" s="8" t="s">
        <v>439</v>
      </c>
      <c r="C131" s="8" t="s">
        <v>440</v>
      </c>
      <c r="D131" s="8" t="s">
        <v>441</v>
      </c>
      <c r="E131" s="8" t="s">
        <v>45</v>
      </c>
      <c r="F131" s="8" t="s">
        <v>46</v>
      </c>
      <c r="G131" s="8" t="s">
        <v>85</v>
      </c>
      <c r="H131" s="8"/>
    </row>
    <row r="132" spans="1:8" ht="13.5">
      <c r="A132" s="6">
        <f t="shared" si="1"/>
        <v>126</v>
      </c>
      <c r="B132" s="8" t="s">
        <v>442</v>
      </c>
      <c r="C132" s="8" t="s">
        <v>443</v>
      </c>
      <c r="D132" s="105" t="s">
        <v>441</v>
      </c>
      <c r="E132" s="8" t="s">
        <v>444</v>
      </c>
      <c r="F132" s="8" t="s">
        <v>13</v>
      </c>
      <c r="G132" s="8" t="s">
        <v>14</v>
      </c>
      <c r="H132" s="8"/>
    </row>
    <row r="133" spans="1:8" ht="13.5">
      <c r="A133" s="6">
        <f t="shared" si="1"/>
        <v>127</v>
      </c>
      <c r="B133" s="8" t="s">
        <v>445</v>
      </c>
      <c r="C133" s="8" t="s">
        <v>446</v>
      </c>
      <c r="D133" s="8" t="s">
        <v>447</v>
      </c>
      <c r="E133" s="8" t="s">
        <v>18</v>
      </c>
      <c r="F133" s="8" t="s">
        <v>13</v>
      </c>
      <c r="G133" s="8" t="s">
        <v>14</v>
      </c>
      <c r="H133" s="8"/>
    </row>
    <row r="134" spans="1:8" ht="13.5">
      <c r="A134" s="6">
        <f t="shared" si="1"/>
        <v>128</v>
      </c>
      <c r="B134" s="8" t="s">
        <v>448</v>
      </c>
      <c r="C134" s="8" t="s">
        <v>449</v>
      </c>
      <c r="D134" s="9" t="s">
        <v>450</v>
      </c>
      <c r="E134" s="8" t="s">
        <v>451</v>
      </c>
      <c r="F134" s="8" t="s">
        <v>34</v>
      </c>
      <c r="G134" s="8" t="s">
        <v>76</v>
      </c>
      <c r="H134" s="8"/>
    </row>
    <row r="135" spans="1:8" ht="13.5">
      <c r="A135" s="6">
        <f t="shared" si="1"/>
        <v>129</v>
      </c>
      <c r="B135" s="8" t="s">
        <v>452</v>
      </c>
      <c r="C135" s="8" t="s">
        <v>453</v>
      </c>
      <c r="D135" s="8" t="s">
        <v>454</v>
      </c>
      <c r="E135" s="8" t="s">
        <v>455</v>
      </c>
      <c r="F135" s="8" t="s">
        <v>46</v>
      </c>
      <c r="G135" s="8" t="s">
        <v>456</v>
      </c>
      <c r="H135" s="8"/>
    </row>
    <row r="136" spans="1:8" ht="13.5">
      <c r="A136" s="6">
        <f t="shared" si="1"/>
        <v>130</v>
      </c>
      <c r="B136" s="10" t="s">
        <v>457</v>
      </c>
      <c r="C136" s="8" t="s">
        <v>458</v>
      </c>
      <c r="D136" s="10" t="s">
        <v>459</v>
      </c>
      <c r="E136" s="10" t="s">
        <v>460</v>
      </c>
      <c r="F136" s="10" t="s">
        <v>13</v>
      </c>
      <c r="G136" s="10" t="s">
        <v>14</v>
      </c>
      <c r="H136" s="10"/>
    </row>
    <row r="137" spans="1:8" ht="13.5">
      <c r="A137" s="6">
        <f t="shared" ref="A137:A200" si="2">1+A136</f>
        <v>131</v>
      </c>
      <c r="B137" s="12" t="s">
        <v>461</v>
      </c>
      <c r="C137" s="13" t="s">
        <v>462</v>
      </c>
      <c r="D137" s="106" t="s">
        <v>463</v>
      </c>
      <c r="E137" s="12" t="s">
        <v>464</v>
      </c>
      <c r="F137" s="12" t="s">
        <v>34</v>
      </c>
      <c r="G137" s="12" t="s">
        <v>465</v>
      </c>
      <c r="H137" s="12">
        <v>50000</v>
      </c>
    </row>
    <row r="138" spans="1:8" ht="13.5">
      <c r="A138" s="6">
        <f t="shared" si="2"/>
        <v>132</v>
      </c>
      <c r="B138" s="7" t="s">
        <v>466</v>
      </c>
      <c r="C138" s="8" t="s">
        <v>462</v>
      </c>
      <c r="D138" s="109" t="s">
        <v>467</v>
      </c>
      <c r="E138" s="7" t="s">
        <v>468</v>
      </c>
      <c r="F138" s="7" t="s">
        <v>34</v>
      </c>
      <c r="G138" s="7" t="s">
        <v>47</v>
      </c>
      <c r="H138" s="7"/>
    </row>
    <row r="139" spans="1:8" ht="13.5">
      <c r="A139" s="6">
        <f t="shared" si="2"/>
        <v>133</v>
      </c>
      <c r="B139" s="8" t="s">
        <v>469</v>
      </c>
      <c r="C139" s="8" t="s">
        <v>470</v>
      </c>
      <c r="D139" s="8" t="s">
        <v>471</v>
      </c>
      <c r="E139" s="8" t="s">
        <v>472</v>
      </c>
      <c r="F139" s="8" t="s">
        <v>246</v>
      </c>
      <c r="G139" s="8" t="s">
        <v>85</v>
      </c>
      <c r="H139" s="8"/>
    </row>
    <row r="140" spans="1:8" ht="13.5">
      <c r="A140" s="6">
        <f t="shared" si="2"/>
        <v>134</v>
      </c>
      <c r="B140" s="8" t="s">
        <v>473</v>
      </c>
      <c r="C140" s="8" t="s">
        <v>474</v>
      </c>
      <c r="D140" s="8" t="s">
        <v>471</v>
      </c>
      <c r="E140" s="8" t="s">
        <v>80</v>
      </c>
      <c r="F140" s="8" t="s">
        <v>13</v>
      </c>
      <c r="G140" s="8" t="s">
        <v>14</v>
      </c>
      <c r="H140" s="8"/>
    </row>
    <row r="141" spans="1:8" ht="13.5">
      <c r="A141" s="6">
        <f t="shared" si="2"/>
        <v>135</v>
      </c>
      <c r="B141" s="8" t="s">
        <v>475</v>
      </c>
      <c r="C141" s="8" t="s">
        <v>476</v>
      </c>
      <c r="D141" s="8" t="s">
        <v>477</v>
      </c>
      <c r="E141" s="8" t="s">
        <v>156</v>
      </c>
      <c r="F141" s="8" t="s">
        <v>13</v>
      </c>
      <c r="G141" s="8" t="s">
        <v>14</v>
      </c>
      <c r="H141" s="8"/>
    </row>
    <row r="142" spans="1:8" ht="13.5">
      <c r="A142" s="6">
        <f t="shared" si="2"/>
        <v>136</v>
      </c>
      <c r="B142" s="8" t="s">
        <v>478</v>
      </c>
      <c r="C142" s="8" t="s">
        <v>479</v>
      </c>
      <c r="D142" s="111" t="s">
        <v>480</v>
      </c>
      <c r="E142" s="8" t="s">
        <v>481</v>
      </c>
      <c r="F142" s="8" t="s">
        <v>34</v>
      </c>
      <c r="G142" s="8" t="s">
        <v>76</v>
      </c>
      <c r="H142" s="8"/>
    </row>
    <row r="143" spans="1:8" ht="13.5">
      <c r="A143" s="6">
        <f t="shared" si="2"/>
        <v>137</v>
      </c>
      <c r="B143" s="8" t="s">
        <v>482</v>
      </c>
      <c r="C143" s="8" t="s">
        <v>483</v>
      </c>
      <c r="D143" s="8" t="s">
        <v>484</v>
      </c>
      <c r="E143" s="8" t="s">
        <v>485</v>
      </c>
      <c r="F143" s="8" t="s">
        <v>34</v>
      </c>
      <c r="G143" s="8" t="s">
        <v>41</v>
      </c>
      <c r="H143" s="8"/>
    </row>
    <row r="144" spans="1:8" ht="13.5">
      <c r="A144" s="6">
        <f t="shared" si="2"/>
        <v>138</v>
      </c>
      <c r="B144" s="8" t="s">
        <v>486</v>
      </c>
      <c r="C144" s="8" t="s">
        <v>487</v>
      </c>
      <c r="D144" s="9" t="s">
        <v>488</v>
      </c>
      <c r="E144" s="8" t="s">
        <v>101</v>
      </c>
      <c r="F144" s="8" t="s">
        <v>34</v>
      </c>
      <c r="G144" s="8" t="s">
        <v>68</v>
      </c>
      <c r="H144" s="8"/>
    </row>
    <row r="145" spans="1:8" ht="13.5">
      <c r="A145" s="6">
        <f t="shared" si="2"/>
        <v>139</v>
      </c>
      <c r="B145" s="10" t="s">
        <v>489</v>
      </c>
      <c r="C145" s="8" t="s">
        <v>490</v>
      </c>
      <c r="D145" s="112" t="s">
        <v>491</v>
      </c>
      <c r="E145" s="10" t="s">
        <v>492</v>
      </c>
      <c r="F145" s="10" t="s">
        <v>13</v>
      </c>
      <c r="G145" s="10" t="s">
        <v>14</v>
      </c>
      <c r="H145" s="10"/>
    </row>
    <row r="146" spans="1:8" ht="13.5">
      <c r="A146" s="6">
        <f t="shared" si="2"/>
        <v>140</v>
      </c>
      <c r="B146" s="12" t="s">
        <v>493</v>
      </c>
      <c r="C146" s="13" t="s">
        <v>494</v>
      </c>
      <c r="D146" s="106" t="s">
        <v>495</v>
      </c>
      <c r="E146" s="12" t="s">
        <v>88</v>
      </c>
      <c r="F146" s="12" t="s">
        <v>13</v>
      </c>
      <c r="G146" s="12" t="s">
        <v>14</v>
      </c>
      <c r="H146" s="12">
        <v>1000</v>
      </c>
    </row>
    <row r="147" spans="1:8" ht="13.5">
      <c r="A147" s="6">
        <f t="shared" si="2"/>
        <v>141</v>
      </c>
      <c r="B147" s="7" t="s">
        <v>496</v>
      </c>
      <c r="C147" s="8" t="s">
        <v>497</v>
      </c>
      <c r="D147" s="15" t="s">
        <v>498</v>
      </c>
      <c r="E147" s="7" t="s">
        <v>164</v>
      </c>
      <c r="F147" s="7" t="s">
        <v>34</v>
      </c>
      <c r="G147" s="7" t="s">
        <v>68</v>
      </c>
      <c r="H147" s="7"/>
    </row>
    <row r="148" spans="1:8" ht="13.5">
      <c r="A148" s="6">
        <f t="shared" si="2"/>
        <v>142</v>
      </c>
      <c r="B148" s="8" t="s">
        <v>499</v>
      </c>
      <c r="C148" s="8" t="s">
        <v>500</v>
      </c>
      <c r="D148" s="8" t="s">
        <v>498</v>
      </c>
      <c r="E148" s="8" t="s">
        <v>80</v>
      </c>
      <c r="F148" s="8" t="s">
        <v>13</v>
      </c>
      <c r="G148" s="8" t="s">
        <v>14</v>
      </c>
      <c r="H148" s="8"/>
    </row>
    <row r="149" spans="1:8" ht="13.5">
      <c r="A149" s="6">
        <f t="shared" si="2"/>
        <v>143</v>
      </c>
      <c r="B149" s="8" t="s">
        <v>501</v>
      </c>
      <c r="C149" s="8" t="s">
        <v>502</v>
      </c>
      <c r="D149" s="9" t="s">
        <v>503</v>
      </c>
      <c r="E149" s="8" t="s">
        <v>21</v>
      </c>
      <c r="F149" s="8" t="s">
        <v>34</v>
      </c>
      <c r="G149" s="8" t="s">
        <v>182</v>
      </c>
      <c r="H149" s="8"/>
    </row>
    <row r="150" spans="1:8" ht="13.5">
      <c r="A150" s="6">
        <f t="shared" si="2"/>
        <v>144</v>
      </c>
      <c r="B150" s="8" t="s">
        <v>504</v>
      </c>
      <c r="C150" s="8" t="s">
        <v>505</v>
      </c>
      <c r="D150" s="8" t="s">
        <v>503</v>
      </c>
      <c r="E150" s="8" t="s">
        <v>84</v>
      </c>
      <c r="F150" s="8" t="s">
        <v>46</v>
      </c>
      <c r="G150" s="8" t="s">
        <v>140</v>
      </c>
      <c r="H150" s="8"/>
    </row>
    <row r="151" spans="1:8" ht="13.5">
      <c r="A151" s="6">
        <f t="shared" si="2"/>
        <v>145</v>
      </c>
      <c r="B151" s="8" t="s">
        <v>506</v>
      </c>
      <c r="C151" s="8" t="s">
        <v>507</v>
      </c>
      <c r="D151" s="8" t="s">
        <v>503</v>
      </c>
      <c r="E151" s="8" t="s">
        <v>21</v>
      </c>
      <c r="F151" s="8" t="s">
        <v>13</v>
      </c>
      <c r="G151" s="8" t="s">
        <v>14</v>
      </c>
      <c r="H151" s="8"/>
    </row>
    <row r="152" spans="1:8" ht="13.5">
      <c r="A152" s="6">
        <f t="shared" si="2"/>
        <v>146</v>
      </c>
      <c r="B152" s="8" t="s">
        <v>508</v>
      </c>
      <c r="C152" s="8" t="s">
        <v>509</v>
      </c>
      <c r="D152" s="8" t="s">
        <v>510</v>
      </c>
      <c r="E152" s="8" t="s">
        <v>415</v>
      </c>
      <c r="F152" s="8" t="s">
        <v>34</v>
      </c>
      <c r="G152" s="8" t="s">
        <v>38</v>
      </c>
      <c r="H152" s="8"/>
    </row>
    <row r="153" spans="1:8" ht="13.5">
      <c r="A153" s="6">
        <f t="shared" si="2"/>
        <v>147</v>
      </c>
      <c r="B153" s="8" t="s">
        <v>511</v>
      </c>
      <c r="C153" s="8" t="s">
        <v>512</v>
      </c>
      <c r="D153" s="8" t="s">
        <v>510</v>
      </c>
      <c r="E153" s="8" t="s">
        <v>156</v>
      </c>
      <c r="F153" s="8" t="s">
        <v>34</v>
      </c>
      <c r="G153" s="8" t="s">
        <v>76</v>
      </c>
      <c r="H153" s="8"/>
    </row>
    <row r="154" spans="1:8" ht="13.5">
      <c r="A154" s="6">
        <f t="shared" si="2"/>
        <v>148</v>
      </c>
      <c r="B154" s="8" t="s">
        <v>513</v>
      </c>
      <c r="C154" s="8" t="s">
        <v>514</v>
      </c>
      <c r="D154" s="8" t="s">
        <v>515</v>
      </c>
      <c r="E154" s="8" t="s">
        <v>516</v>
      </c>
      <c r="F154" s="8" t="s">
        <v>220</v>
      </c>
      <c r="G154" s="8" t="s">
        <v>517</v>
      </c>
      <c r="H154" s="8"/>
    </row>
    <row r="155" spans="1:8" ht="13.5">
      <c r="A155" s="6">
        <f t="shared" si="2"/>
        <v>149</v>
      </c>
      <c r="B155" s="8" t="s">
        <v>518</v>
      </c>
      <c r="C155" s="8" t="s">
        <v>519</v>
      </c>
      <c r="D155" s="8" t="s">
        <v>520</v>
      </c>
      <c r="E155" s="8" t="s">
        <v>21</v>
      </c>
      <c r="F155" s="8" t="s">
        <v>13</v>
      </c>
      <c r="G155" s="8" t="s">
        <v>14</v>
      </c>
      <c r="H155" s="8"/>
    </row>
    <row r="156" spans="1:8" ht="13.5">
      <c r="A156" s="6">
        <f t="shared" si="2"/>
        <v>150</v>
      </c>
      <c r="B156" s="8" t="s">
        <v>521</v>
      </c>
      <c r="C156" s="8" t="s">
        <v>522</v>
      </c>
      <c r="D156" s="9" t="s">
        <v>523</v>
      </c>
      <c r="E156" s="8" t="s">
        <v>524</v>
      </c>
      <c r="F156" s="8" t="s">
        <v>34</v>
      </c>
      <c r="G156" s="8" t="s">
        <v>108</v>
      </c>
      <c r="H156" s="8"/>
    </row>
    <row r="157" spans="1:8" ht="13.5">
      <c r="A157" s="6">
        <f t="shared" si="2"/>
        <v>151</v>
      </c>
      <c r="B157" s="10" t="s">
        <v>525</v>
      </c>
      <c r="C157" s="8" t="s">
        <v>526</v>
      </c>
      <c r="D157" s="112" t="s">
        <v>527</v>
      </c>
      <c r="E157" s="10" t="s">
        <v>80</v>
      </c>
      <c r="F157" s="10" t="s">
        <v>13</v>
      </c>
      <c r="G157" s="10" t="s">
        <v>14</v>
      </c>
      <c r="H157" s="10"/>
    </row>
    <row r="158" spans="1:8" ht="13.5">
      <c r="A158" s="6">
        <f t="shared" si="2"/>
        <v>152</v>
      </c>
      <c r="B158" s="12" t="s">
        <v>528</v>
      </c>
      <c r="C158" s="13" t="s">
        <v>529</v>
      </c>
      <c r="D158" s="106" t="s">
        <v>530</v>
      </c>
      <c r="E158" s="12" t="s">
        <v>531</v>
      </c>
      <c r="F158" s="12" t="s">
        <v>13</v>
      </c>
      <c r="G158" s="12" t="s">
        <v>14</v>
      </c>
      <c r="H158" s="12">
        <v>4000</v>
      </c>
    </row>
    <row r="159" spans="1:8" ht="13.5">
      <c r="A159" s="6">
        <f t="shared" si="2"/>
        <v>153</v>
      </c>
      <c r="B159" s="7" t="s">
        <v>532</v>
      </c>
      <c r="C159" s="8" t="s">
        <v>533</v>
      </c>
      <c r="D159" s="7" t="s">
        <v>534</v>
      </c>
      <c r="E159" s="7" t="s">
        <v>535</v>
      </c>
      <c r="F159" s="7" t="s">
        <v>46</v>
      </c>
      <c r="G159" s="7" t="s">
        <v>536</v>
      </c>
      <c r="H159" s="7"/>
    </row>
    <row r="160" spans="1:8" ht="13.5">
      <c r="A160" s="6">
        <f t="shared" si="2"/>
        <v>154</v>
      </c>
      <c r="B160" s="10" t="s">
        <v>537</v>
      </c>
      <c r="C160" s="8" t="s">
        <v>538</v>
      </c>
      <c r="D160" s="10" t="s">
        <v>539</v>
      </c>
      <c r="E160" s="10" t="s">
        <v>18</v>
      </c>
      <c r="F160" s="10" t="s">
        <v>13</v>
      </c>
      <c r="G160" s="10" t="s">
        <v>14</v>
      </c>
      <c r="H160" s="10"/>
    </row>
    <row r="161" spans="1:8" ht="13.5">
      <c r="A161" s="6">
        <f t="shared" si="2"/>
        <v>155</v>
      </c>
      <c r="B161" s="12" t="s">
        <v>540</v>
      </c>
      <c r="C161" s="13" t="s">
        <v>541</v>
      </c>
      <c r="D161" s="106" t="s">
        <v>542</v>
      </c>
      <c r="E161" s="12" t="s">
        <v>405</v>
      </c>
      <c r="F161" s="12" t="s">
        <v>34</v>
      </c>
      <c r="G161" s="12" t="s">
        <v>14</v>
      </c>
      <c r="H161" s="12">
        <v>1000</v>
      </c>
    </row>
    <row r="162" spans="1:8" ht="13.5">
      <c r="A162" s="6">
        <f t="shared" si="2"/>
        <v>156</v>
      </c>
      <c r="B162" s="7" t="s">
        <v>543</v>
      </c>
      <c r="C162" s="8" t="s">
        <v>544</v>
      </c>
      <c r="D162" s="7" t="s">
        <v>542</v>
      </c>
      <c r="E162" s="7" t="s">
        <v>348</v>
      </c>
      <c r="F162" s="7" t="s">
        <v>13</v>
      </c>
      <c r="G162" s="7" t="s">
        <v>14</v>
      </c>
      <c r="H162" s="7"/>
    </row>
    <row r="163" spans="1:8" ht="13.5">
      <c r="A163" s="6">
        <f t="shared" si="2"/>
        <v>157</v>
      </c>
      <c r="B163" s="8" t="s">
        <v>545</v>
      </c>
      <c r="C163" s="8" t="s">
        <v>546</v>
      </c>
      <c r="D163" s="8" t="s">
        <v>547</v>
      </c>
      <c r="E163" s="8" t="s">
        <v>18</v>
      </c>
      <c r="F163" s="8" t="s">
        <v>13</v>
      </c>
      <c r="G163" s="8" t="s">
        <v>14</v>
      </c>
      <c r="H163" s="8"/>
    </row>
    <row r="164" spans="1:8" ht="13.5">
      <c r="A164" s="6">
        <f t="shared" si="2"/>
        <v>158</v>
      </c>
      <c r="B164" s="8" t="s">
        <v>548</v>
      </c>
      <c r="C164" s="8" t="s">
        <v>549</v>
      </c>
      <c r="D164" s="9" t="s">
        <v>550</v>
      </c>
      <c r="E164" s="8" t="s">
        <v>101</v>
      </c>
      <c r="F164" s="8" t="s">
        <v>34</v>
      </c>
      <c r="G164" s="8" t="s">
        <v>14</v>
      </c>
      <c r="H164" s="8"/>
    </row>
    <row r="165" spans="1:8" ht="13.5">
      <c r="A165" s="6">
        <f t="shared" si="2"/>
        <v>159</v>
      </c>
      <c r="B165" s="8" t="s">
        <v>551</v>
      </c>
      <c r="C165" s="8" t="s">
        <v>552</v>
      </c>
      <c r="D165" s="104" t="s">
        <v>553</v>
      </c>
      <c r="E165" s="8" t="s">
        <v>554</v>
      </c>
      <c r="F165" s="8" t="s">
        <v>34</v>
      </c>
      <c r="G165" s="8" t="s">
        <v>108</v>
      </c>
      <c r="H165" s="8"/>
    </row>
    <row r="166" spans="1:8" ht="13.5">
      <c r="A166" s="6">
        <f t="shared" si="2"/>
        <v>160</v>
      </c>
      <c r="B166" s="8" t="s">
        <v>555</v>
      </c>
      <c r="C166" s="8" t="s">
        <v>556</v>
      </c>
      <c r="D166" s="9" t="s">
        <v>557</v>
      </c>
      <c r="E166" s="8" t="s">
        <v>172</v>
      </c>
      <c r="F166" s="8" t="s">
        <v>202</v>
      </c>
      <c r="G166" s="8" t="s">
        <v>76</v>
      </c>
      <c r="H166" s="8"/>
    </row>
    <row r="167" spans="1:8" ht="13.5">
      <c r="A167" s="6">
        <f t="shared" si="2"/>
        <v>161</v>
      </c>
      <c r="B167" s="8" t="s">
        <v>558</v>
      </c>
      <c r="C167" s="8" t="s">
        <v>559</v>
      </c>
      <c r="D167" s="8" t="s">
        <v>557</v>
      </c>
      <c r="E167" s="8" t="s">
        <v>560</v>
      </c>
      <c r="F167" s="8" t="s">
        <v>246</v>
      </c>
      <c r="G167" s="8" t="s">
        <v>85</v>
      </c>
      <c r="H167" s="8"/>
    </row>
    <row r="168" spans="1:8" ht="13.5">
      <c r="A168" s="6">
        <f t="shared" si="2"/>
        <v>162</v>
      </c>
      <c r="B168" s="8" t="s">
        <v>561</v>
      </c>
      <c r="C168" s="8" t="s">
        <v>562</v>
      </c>
      <c r="D168" s="8" t="s">
        <v>557</v>
      </c>
      <c r="E168" s="8" t="s">
        <v>21</v>
      </c>
      <c r="F168" s="8" t="s">
        <v>13</v>
      </c>
      <c r="G168" s="8" t="s">
        <v>14</v>
      </c>
      <c r="H168" s="8"/>
    </row>
    <row r="169" spans="1:8" ht="13.5">
      <c r="A169" s="6">
        <f t="shared" si="2"/>
        <v>163</v>
      </c>
      <c r="B169" s="10" t="s">
        <v>563</v>
      </c>
      <c r="C169" s="8" t="s">
        <v>564</v>
      </c>
      <c r="D169" s="10" t="s">
        <v>565</v>
      </c>
      <c r="E169" s="10" t="s">
        <v>156</v>
      </c>
      <c r="F169" s="10" t="s">
        <v>13</v>
      </c>
      <c r="G169" s="10" t="s">
        <v>14</v>
      </c>
      <c r="H169" s="10"/>
    </row>
    <row r="170" spans="1:8" ht="13.5">
      <c r="A170" s="6">
        <f t="shared" si="2"/>
        <v>164</v>
      </c>
      <c r="B170" s="12" t="s">
        <v>566</v>
      </c>
      <c r="C170" s="13" t="s">
        <v>567</v>
      </c>
      <c r="D170" s="106" t="s">
        <v>568</v>
      </c>
      <c r="E170" s="12" t="s">
        <v>569</v>
      </c>
      <c r="F170" s="12" t="s">
        <v>34</v>
      </c>
      <c r="G170" s="12" t="s">
        <v>570</v>
      </c>
      <c r="H170" s="12">
        <v>800</v>
      </c>
    </row>
    <row r="171" spans="1:8" ht="13.5">
      <c r="A171" s="6">
        <f t="shared" si="2"/>
        <v>165</v>
      </c>
      <c r="B171" s="7" t="s">
        <v>571</v>
      </c>
      <c r="C171" s="8" t="s">
        <v>572</v>
      </c>
      <c r="D171" s="7" t="s">
        <v>573</v>
      </c>
      <c r="E171" s="7" t="s">
        <v>574</v>
      </c>
      <c r="F171" s="7" t="s">
        <v>34</v>
      </c>
      <c r="G171" s="7" t="s">
        <v>76</v>
      </c>
      <c r="H171" s="7"/>
    </row>
    <row r="172" spans="1:8" ht="13.5">
      <c r="A172" s="6">
        <f t="shared" si="2"/>
        <v>166</v>
      </c>
      <c r="B172" s="8" t="s">
        <v>575</v>
      </c>
      <c r="C172" s="8" t="s">
        <v>576</v>
      </c>
      <c r="D172" s="9" t="s">
        <v>577</v>
      </c>
      <c r="E172" s="8" t="s">
        <v>472</v>
      </c>
      <c r="F172" s="8" t="s">
        <v>246</v>
      </c>
      <c r="G172" s="8" t="s">
        <v>140</v>
      </c>
      <c r="H172" s="8"/>
    </row>
    <row r="173" spans="1:8" ht="13.5">
      <c r="A173" s="6">
        <f t="shared" si="2"/>
        <v>167</v>
      </c>
      <c r="B173" s="8" t="s">
        <v>578</v>
      </c>
      <c r="C173" s="8" t="s">
        <v>579</v>
      </c>
      <c r="D173" s="8" t="s">
        <v>577</v>
      </c>
      <c r="E173" s="8" t="s">
        <v>348</v>
      </c>
      <c r="F173" s="8" t="s">
        <v>13</v>
      </c>
      <c r="G173" s="8" t="s">
        <v>14</v>
      </c>
      <c r="H173" s="8"/>
    </row>
    <row r="174" spans="1:8" ht="13.5">
      <c r="A174" s="6">
        <f t="shared" si="2"/>
        <v>168</v>
      </c>
      <c r="B174" s="8" t="s">
        <v>580</v>
      </c>
      <c r="C174" s="8" t="s">
        <v>581</v>
      </c>
      <c r="D174" s="8" t="s">
        <v>577</v>
      </c>
      <c r="E174" s="8" t="s">
        <v>415</v>
      </c>
      <c r="F174" s="8" t="s">
        <v>13</v>
      </c>
      <c r="G174" s="8" t="s">
        <v>14</v>
      </c>
      <c r="H174" s="8"/>
    </row>
    <row r="175" spans="1:8" ht="13.5">
      <c r="A175" s="6">
        <f t="shared" si="2"/>
        <v>169</v>
      </c>
      <c r="B175" s="8" t="s">
        <v>582</v>
      </c>
      <c r="C175" s="8" t="s">
        <v>583</v>
      </c>
      <c r="D175" s="8" t="s">
        <v>577</v>
      </c>
      <c r="E175" s="8" t="s">
        <v>156</v>
      </c>
      <c r="F175" s="8" t="s">
        <v>13</v>
      </c>
      <c r="G175" s="8" t="s">
        <v>14</v>
      </c>
      <c r="H175" s="8"/>
    </row>
    <row r="176" spans="1:8" ht="13.5">
      <c r="A176" s="6">
        <f t="shared" si="2"/>
        <v>170</v>
      </c>
      <c r="B176" s="8" t="s">
        <v>584</v>
      </c>
      <c r="C176" s="8" t="s">
        <v>585</v>
      </c>
      <c r="D176" s="9" t="s">
        <v>586</v>
      </c>
      <c r="E176" s="8" t="s">
        <v>238</v>
      </c>
      <c r="F176" s="8" t="s">
        <v>34</v>
      </c>
      <c r="G176" s="8" t="s">
        <v>47</v>
      </c>
      <c r="H176" s="8"/>
    </row>
    <row r="177" spans="1:8" ht="13.5">
      <c r="A177" s="6">
        <f t="shared" si="2"/>
        <v>171</v>
      </c>
      <c r="B177" s="8" t="s">
        <v>587</v>
      </c>
      <c r="C177" s="8" t="s">
        <v>588</v>
      </c>
      <c r="D177" s="8" t="s">
        <v>589</v>
      </c>
      <c r="E177" s="8" t="s">
        <v>405</v>
      </c>
      <c r="F177" s="8" t="s">
        <v>13</v>
      </c>
      <c r="G177" s="8" t="s">
        <v>14</v>
      </c>
      <c r="H177" s="8"/>
    </row>
    <row r="178" spans="1:8" ht="13.5">
      <c r="A178" s="6">
        <f t="shared" si="2"/>
        <v>172</v>
      </c>
      <c r="B178" s="8" t="s">
        <v>590</v>
      </c>
      <c r="C178" s="8" t="s">
        <v>591</v>
      </c>
      <c r="D178" s="9" t="s">
        <v>592</v>
      </c>
      <c r="E178" s="8" t="s">
        <v>75</v>
      </c>
      <c r="F178" s="8" t="s">
        <v>34</v>
      </c>
      <c r="G178" s="8" t="s">
        <v>68</v>
      </c>
      <c r="H178" s="8"/>
    </row>
    <row r="179" spans="1:8" ht="13.5">
      <c r="A179" s="6">
        <f t="shared" si="2"/>
        <v>173</v>
      </c>
      <c r="B179" s="8" t="s">
        <v>593</v>
      </c>
      <c r="C179" s="8" t="s">
        <v>594</v>
      </c>
      <c r="D179" s="8" t="s">
        <v>592</v>
      </c>
      <c r="E179" s="8" t="s">
        <v>392</v>
      </c>
      <c r="F179" s="8" t="s">
        <v>13</v>
      </c>
      <c r="G179" s="8" t="s">
        <v>14</v>
      </c>
      <c r="H179" s="8"/>
    </row>
    <row r="180" spans="1:8" ht="13.5">
      <c r="A180" s="6">
        <f t="shared" si="2"/>
        <v>174</v>
      </c>
      <c r="B180" s="8" t="s">
        <v>595</v>
      </c>
      <c r="C180" s="8" t="s">
        <v>596</v>
      </c>
      <c r="D180" s="8" t="s">
        <v>592</v>
      </c>
      <c r="E180" s="8" t="s">
        <v>215</v>
      </c>
      <c r="F180" s="8" t="s">
        <v>13</v>
      </c>
      <c r="G180" s="8" t="s">
        <v>14</v>
      </c>
      <c r="H180" s="8"/>
    </row>
    <row r="181" spans="1:8" ht="13.5">
      <c r="A181" s="6">
        <f t="shared" si="2"/>
        <v>175</v>
      </c>
      <c r="B181" s="8" t="s">
        <v>597</v>
      </c>
      <c r="C181" s="8" t="s">
        <v>598</v>
      </c>
      <c r="D181" s="8" t="s">
        <v>599</v>
      </c>
      <c r="E181" s="8" t="s">
        <v>144</v>
      </c>
      <c r="F181" s="8" t="s">
        <v>13</v>
      </c>
      <c r="G181" s="8" t="s">
        <v>14</v>
      </c>
      <c r="H181" s="8"/>
    </row>
    <row r="182" spans="1:8" ht="13.5">
      <c r="A182" s="6">
        <f t="shared" si="2"/>
        <v>176</v>
      </c>
      <c r="B182" s="8" t="s">
        <v>600</v>
      </c>
      <c r="C182" s="8" t="s">
        <v>601</v>
      </c>
      <c r="D182" s="8" t="s">
        <v>602</v>
      </c>
      <c r="E182" s="8" t="s">
        <v>603</v>
      </c>
      <c r="F182" s="8" t="s">
        <v>122</v>
      </c>
      <c r="G182" s="8" t="s">
        <v>123</v>
      </c>
      <c r="H182" s="8"/>
    </row>
    <row r="183" spans="1:8" ht="13.5">
      <c r="A183" s="6">
        <f t="shared" si="2"/>
        <v>177</v>
      </c>
      <c r="B183" s="8" t="s">
        <v>604</v>
      </c>
      <c r="C183" s="8" t="s">
        <v>605</v>
      </c>
      <c r="D183" s="105" t="s">
        <v>606</v>
      </c>
      <c r="E183" s="8" t="s">
        <v>607</v>
      </c>
      <c r="F183" s="8" t="s">
        <v>608</v>
      </c>
      <c r="G183" s="8" t="s">
        <v>14</v>
      </c>
      <c r="H183" s="8"/>
    </row>
    <row r="184" spans="1:8" ht="13.5">
      <c r="A184" s="6">
        <f t="shared" si="2"/>
        <v>178</v>
      </c>
      <c r="B184" s="8" t="s">
        <v>609</v>
      </c>
      <c r="C184" s="8" t="s">
        <v>610</v>
      </c>
      <c r="D184" s="8" t="s">
        <v>611</v>
      </c>
      <c r="E184" s="8" t="s">
        <v>156</v>
      </c>
      <c r="F184" s="8" t="s">
        <v>13</v>
      </c>
      <c r="G184" s="8" t="s">
        <v>14</v>
      </c>
      <c r="H184" s="8"/>
    </row>
    <row r="185" spans="1:8" ht="13.5">
      <c r="A185" s="6">
        <f t="shared" si="2"/>
        <v>179</v>
      </c>
      <c r="B185" s="8" t="s">
        <v>612</v>
      </c>
      <c r="C185" s="8" t="s">
        <v>613</v>
      </c>
      <c r="D185" s="8" t="s">
        <v>614</v>
      </c>
      <c r="E185" s="8" t="s">
        <v>615</v>
      </c>
      <c r="F185" s="8" t="s">
        <v>202</v>
      </c>
      <c r="G185" s="8" t="s">
        <v>616</v>
      </c>
      <c r="H185" s="8"/>
    </row>
    <row r="186" spans="1:8" ht="13.5">
      <c r="A186" s="6">
        <f t="shared" si="2"/>
        <v>180</v>
      </c>
      <c r="B186" s="8" t="s">
        <v>617</v>
      </c>
      <c r="C186" s="8" t="s">
        <v>618</v>
      </c>
      <c r="D186" s="8" t="s">
        <v>619</v>
      </c>
      <c r="E186" s="8" t="s">
        <v>620</v>
      </c>
      <c r="F186" s="8" t="s">
        <v>46</v>
      </c>
      <c r="G186" s="8" t="s">
        <v>621</v>
      </c>
      <c r="H186" s="8"/>
    </row>
    <row r="187" spans="1:8" ht="13.5">
      <c r="A187" s="6">
        <f t="shared" si="2"/>
        <v>181</v>
      </c>
      <c r="B187" s="8" t="s">
        <v>622</v>
      </c>
      <c r="C187" s="8" t="s">
        <v>623</v>
      </c>
      <c r="D187" s="8" t="s">
        <v>624</v>
      </c>
      <c r="E187" s="8" t="s">
        <v>625</v>
      </c>
      <c r="F187" s="8" t="s">
        <v>34</v>
      </c>
      <c r="G187" s="8" t="s">
        <v>47</v>
      </c>
      <c r="H187" s="8"/>
    </row>
    <row r="188" spans="1:8" ht="13.5">
      <c r="A188" s="6">
        <f t="shared" si="2"/>
        <v>182</v>
      </c>
      <c r="B188" s="8" t="s">
        <v>626</v>
      </c>
      <c r="C188" s="8" t="s">
        <v>627</v>
      </c>
      <c r="D188" s="8" t="s">
        <v>628</v>
      </c>
      <c r="E188" s="8" t="s">
        <v>629</v>
      </c>
      <c r="F188" s="8" t="s">
        <v>34</v>
      </c>
      <c r="G188" s="8" t="s">
        <v>41</v>
      </c>
      <c r="H188" s="8"/>
    </row>
    <row r="189" spans="1:8" ht="13.5">
      <c r="A189" s="6">
        <f t="shared" si="2"/>
        <v>183</v>
      </c>
      <c r="B189" s="8" t="s">
        <v>630</v>
      </c>
      <c r="C189" s="8" t="s">
        <v>631</v>
      </c>
      <c r="D189" s="8" t="s">
        <v>628</v>
      </c>
      <c r="E189" s="8" t="s">
        <v>574</v>
      </c>
      <c r="F189" s="8" t="s">
        <v>34</v>
      </c>
      <c r="G189" s="8" t="s">
        <v>47</v>
      </c>
      <c r="H189" s="8"/>
    </row>
    <row r="190" spans="1:8" ht="13.5">
      <c r="A190" s="6">
        <f t="shared" si="2"/>
        <v>184</v>
      </c>
      <c r="B190" s="8" t="s">
        <v>632</v>
      </c>
      <c r="C190" s="8" t="s">
        <v>633</v>
      </c>
      <c r="D190" s="9" t="s">
        <v>634</v>
      </c>
      <c r="E190" s="8" t="s">
        <v>14</v>
      </c>
      <c r="F190" s="8" t="s">
        <v>202</v>
      </c>
      <c r="G190" s="8" t="s">
        <v>41</v>
      </c>
      <c r="H190" s="8"/>
    </row>
    <row r="191" spans="1:8" ht="13.5">
      <c r="A191" s="6">
        <f t="shared" si="2"/>
        <v>185</v>
      </c>
      <c r="B191" s="8" t="s">
        <v>635</v>
      </c>
      <c r="C191" s="8" t="s">
        <v>636</v>
      </c>
      <c r="D191" s="111" t="s">
        <v>637</v>
      </c>
      <c r="E191" s="8" t="s">
        <v>435</v>
      </c>
      <c r="F191" s="8" t="s">
        <v>220</v>
      </c>
      <c r="G191" s="8" t="s">
        <v>638</v>
      </c>
      <c r="H191" s="8"/>
    </row>
    <row r="192" spans="1:8" ht="13.5">
      <c r="A192" s="6">
        <f t="shared" si="2"/>
        <v>186</v>
      </c>
      <c r="B192" s="8" t="s">
        <v>639</v>
      </c>
      <c r="C192" s="8" t="s">
        <v>640</v>
      </c>
      <c r="D192" s="8" t="s">
        <v>641</v>
      </c>
      <c r="E192" s="8" t="s">
        <v>642</v>
      </c>
      <c r="F192" s="8" t="s">
        <v>13</v>
      </c>
      <c r="G192" s="8" t="s">
        <v>14</v>
      </c>
      <c r="H192" s="8"/>
    </row>
    <row r="193" spans="1:8" ht="13.5">
      <c r="A193" s="6">
        <f t="shared" si="2"/>
        <v>187</v>
      </c>
      <c r="B193" s="8" t="s">
        <v>643</v>
      </c>
      <c r="C193" s="8" t="s">
        <v>644</v>
      </c>
      <c r="D193" s="8" t="s">
        <v>641</v>
      </c>
      <c r="E193" s="8" t="s">
        <v>645</v>
      </c>
      <c r="F193" s="8" t="s">
        <v>46</v>
      </c>
      <c r="G193" s="8" t="s">
        <v>85</v>
      </c>
      <c r="H193" s="8"/>
    </row>
    <row r="194" spans="1:8" ht="13.5">
      <c r="A194" s="6">
        <f t="shared" si="2"/>
        <v>188</v>
      </c>
      <c r="B194" s="8" t="s">
        <v>646</v>
      </c>
      <c r="C194" s="8" t="s">
        <v>647</v>
      </c>
      <c r="D194" s="8" t="s">
        <v>641</v>
      </c>
      <c r="E194" s="8" t="s">
        <v>648</v>
      </c>
      <c r="F194" s="8" t="s">
        <v>13</v>
      </c>
      <c r="G194" s="8" t="s">
        <v>14</v>
      </c>
      <c r="H194" s="8"/>
    </row>
    <row r="195" spans="1:8" ht="13.5">
      <c r="A195" s="6">
        <f t="shared" si="2"/>
        <v>189</v>
      </c>
      <c r="B195" s="8" t="s">
        <v>649</v>
      </c>
      <c r="C195" s="8" t="s">
        <v>650</v>
      </c>
      <c r="D195" s="111" t="s">
        <v>651</v>
      </c>
      <c r="E195" s="8" t="s">
        <v>435</v>
      </c>
      <c r="F195" s="8" t="s">
        <v>202</v>
      </c>
      <c r="G195" s="8" t="s">
        <v>652</v>
      </c>
      <c r="H195" s="8"/>
    </row>
    <row r="196" spans="1:8" ht="13.5">
      <c r="A196" s="6">
        <f t="shared" si="2"/>
        <v>190</v>
      </c>
      <c r="B196" s="8" t="s">
        <v>653</v>
      </c>
      <c r="C196" s="8" t="s">
        <v>654</v>
      </c>
      <c r="D196" s="8" t="s">
        <v>655</v>
      </c>
      <c r="E196" s="8" t="s">
        <v>656</v>
      </c>
      <c r="F196" s="8" t="s">
        <v>202</v>
      </c>
      <c r="G196" s="8" t="s">
        <v>38</v>
      </c>
      <c r="H196" s="8"/>
    </row>
    <row r="197" spans="1:8" ht="13.5">
      <c r="A197" s="6">
        <f t="shared" si="2"/>
        <v>191</v>
      </c>
      <c r="B197" s="8" t="s">
        <v>657</v>
      </c>
      <c r="C197" s="8" t="s">
        <v>658</v>
      </c>
      <c r="D197" s="8" t="s">
        <v>659</v>
      </c>
      <c r="E197" s="8" t="s">
        <v>101</v>
      </c>
      <c r="F197" s="8" t="s">
        <v>34</v>
      </c>
      <c r="G197" s="8" t="s">
        <v>14</v>
      </c>
      <c r="H197" s="8"/>
    </row>
    <row r="198" spans="1:8" ht="13.5">
      <c r="A198" s="6">
        <f t="shared" si="2"/>
        <v>192</v>
      </c>
      <c r="B198" s="8" t="s">
        <v>660</v>
      </c>
      <c r="C198" s="8" t="s">
        <v>661</v>
      </c>
      <c r="D198" s="8" t="s">
        <v>662</v>
      </c>
      <c r="E198" s="8" t="s">
        <v>156</v>
      </c>
      <c r="F198" s="8" t="s">
        <v>13</v>
      </c>
      <c r="G198" s="8" t="s">
        <v>14</v>
      </c>
      <c r="H198" s="8"/>
    </row>
    <row r="199" spans="1:8" ht="13.5">
      <c r="A199" s="6">
        <f t="shared" si="2"/>
        <v>193</v>
      </c>
      <c r="B199" s="8" t="s">
        <v>663</v>
      </c>
      <c r="C199" s="8" t="s">
        <v>664</v>
      </c>
      <c r="D199" s="8" t="s">
        <v>665</v>
      </c>
      <c r="E199" s="8" t="s">
        <v>156</v>
      </c>
      <c r="F199" s="8" t="s">
        <v>34</v>
      </c>
      <c r="G199" s="8" t="s">
        <v>108</v>
      </c>
      <c r="H199" s="8"/>
    </row>
    <row r="200" spans="1:8" ht="13.5">
      <c r="A200" s="6">
        <f t="shared" si="2"/>
        <v>194</v>
      </c>
      <c r="B200" s="8" t="s">
        <v>666</v>
      </c>
      <c r="C200" s="8" t="s">
        <v>667</v>
      </c>
      <c r="D200" s="9" t="s">
        <v>668</v>
      </c>
      <c r="E200" s="8" t="s">
        <v>415</v>
      </c>
      <c r="F200" s="8" t="s">
        <v>13</v>
      </c>
      <c r="G200" s="8" t="s">
        <v>14</v>
      </c>
      <c r="H200" s="8"/>
    </row>
    <row r="201" spans="1:8" ht="13.5">
      <c r="A201" s="6">
        <f t="shared" ref="A201:A204" si="3">1+A200</f>
        <v>195</v>
      </c>
      <c r="B201" s="8" t="s">
        <v>669</v>
      </c>
      <c r="C201" s="8" t="s">
        <v>670</v>
      </c>
      <c r="D201" s="8" t="s">
        <v>671</v>
      </c>
      <c r="E201" s="8" t="s">
        <v>21</v>
      </c>
      <c r="F201" s="8" t="s">
        <v>13</v>
      </c>
      <c r="G201" s="8" t="s">
        <v>14</v>
      </c>
      <c r="H201" s="8"/>
    </row>
    <row r="202" spans="1:8" ht="13.5">
      <c r="A202" s="6">
        <f t="shared" si="3"/>
        <v>196</v>
      </c>
      <c r="B202" s="8" t="s">
        <v>672</v>
      </c>
      <c r="C202" s="8" t="s">
        <v>673</v>
      </c>
      <c r="D202" s="9" t="s">
        <v>671</v>
      </c>
      <c r="E202" s="8" t="s">
        <v>84</v>
      </c>
      <c r="F202" s="8" t="s">
        <v>246</v>
      </c>
      <c r="G202" s="8" t="s">
        <v>140</v>
      </c>
      <c r="H202" s="8"/>
    </row>
    <row r="203" spans="1:8" ht="13.5">
      <c r="A203" s="6">
        <f t="shared" si="3"/>
        <v>197</v>
      </c>
      <c r="B203" s="8" t="s">
        <v>674</v>
      </c>
      <c r="C203" s="8" t="s">
        <v>675</v>
      </c>
      <c r="D203" s="8" t="s">
        <v>676</v>
      </c>
      <c r="E203" s="8" t="s">
        <v>677</v>
      </c>
      <c r="F203" s="8" t="s">
        <v>13</v>
      </c>
      <c r="G203" s="8" t="s">
        <v>14</v>
      </c>
      <c r="H203" s="8"/>
    </row>
    <row r="204" spans="1:8" ht="13.5">
      <c r="A204" s="6">
        <f t="shared" si="3"/>
        <v>198</v>
      </c>
      <c r="B204" s="8" t="s">
        <v>678</v>
      </c>
      <c r="C204" s="8" t="s">
        <v>679</v>
      </c>
      <c r="D204" s="8" t="s">
        <v>680</v>
      </c>
      <c r="E204" s="8" t="s">
        <v>415</v>
      </c>
      <c r="F204" s="8" t="s">
        <v>13</v>
      </c>
      <c r="G204" s="8" t="s">
        <v>14</v>
      </c>
      <c r="H204" s="8"/>
    </row>
    <row r="205" spans="1:8">
      <c r="A205" s="16"/>
      <c r="B205" s="16"/>
      <c r="C205" s="16"/>
      <c r="D205" s="16"/>
      <c r="E205" s="16"/>
      <c r="F205" s="16"/>
      <c r="G205" s="16"/>
      <c r="H205" s="16"/>
    </row>
  </sheetData>
  <autoFilter ref="A6:H205">
    <filterColumn colId="3"/>
    <filterColumn colId="7"/>
  </autoFilter>
  <mergeCells count="9">
    <mergeCell ref="B2:H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5:G11"/>
  <sheetViews>
    <sheetView workbookViewId="0">
      <selection activeCell="C5" sqref="C5:G9"/>
    </sheetView>
  </sheetViews>
  <sheetFormatPr baseColWidth="10" defaultRowHeight="12.75"/>
  <cols>
    <col min="4" max="4" width="19.42578125" customWidth="1"/>
    <col min="5" max="6" width="21" customWidth="1"/>
  </cols>
  <sheetData>
    <row r="5" spans="3:7">
      <c r="C5" s="115"/>
      <c r="D5" s="115" t="s">
        <v>1773</v>
      </c>
      <c r="E5" s="115" t="s">
        <v>1774</v>
      </c>
      <c r="F5" s="115" t="s">
        <v>1778</v>
      </c>
      <c r="G5" s="115" t="s">
        <v>1775</v>
      </c>
    </row>
    <row r="6" spans="3:7">
      <c r="C6" s="115" t="s">
        <v>1776</v>
      </c>
      <c r="D6" s="115">
        <v>317</v>
      </c>
      <c r="E6" s="115">
        <v>115</v>
      </c>
      <c r="F6" s="115">
        <v>5</v>
      </c>
      <c r="G6" s="115">
        <v>37.86</v>
      </c>
    </row>
    <row r="7" spans="3:7">
      <c r="C7" s="115" t="s">
        <v>1777</v>
      </c>
      <c r="D7" s="116">
        <v>307884715.68000001</v>
      </c>
      <c r="E7" s="116">
        <v>82275592.519999996</v>
      </c>
      <c r="F7" s="116">
        <v>12243588.43</v>
      </c>
      <c r="G7" s="115">
        <v>30.7</v>
      </c>
    </row>
    <row r="8" spans="3:7">
      <c r="C8" s="114"/>
      <c r="D8" s="117" t="s">
        <v>1511</v>
      </c>
      <c r="E8" s="117"/>
      <c r="F8" s="117"/>
      <c r="G8" s="114"/>
    </row>
    <row r="9" spans="3:7">
      <c r="C9" s="115" t="s">
        <v>1776</v>
      </c>
      <c r="D9" s="118">
        <v>198</v>
      </c>
      <c r="E9" s="118">
        <v>62</v>
      </c>
      <c r="F9" s="114"/>
      <c r="G9" s="119">
        <f>E9*100/D9</f>
        <v>31.313131313131311</v>
      </c>
    </row>
    <row r="11" spans="3:7">
      <c r="D11" s="113"/>
      <c r="E11" s="113"/>
      <c r="F11" s="113"/>
    </row>
  </sheetData>
  <mergeCells count="1">
    <mergeCell ref="D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COMPRA REGIONAL</vt:lpstr>
      <vt:lpstr>STOCK AEM</vt:lpstr>
      <vt:lpstr>RES.COMPRA NAC.</vt:lpstr>
      <vt:lpstr>DESIERTOS</vt:lpstr>
      <vt:lpstr>Hoja5</vt:lpstr>
      <vt:lpstr>'COMPRA REGIONAL'!Área_de_impresión</vt:lpstr>
      <vt:lpstr>'COMPRA REGIONAL'!Títulos_a_imprimir</vt:lpstr>
      <vt:lpstr>'RES.COMPRA NAC.'!Títulos_a_imprimir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2012-04-17T02:48:49Z</dcterms:created>
  <dcterms:modified xsi:type="dcterms:W3CDTF">2012-04-17T05:20:03Z</dcterms:modified>
</cp:coreProperties>
</file>